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filterPrivacy="1" defaultThemeVersion="124226"/>
  <xr:revisionPtr revIDLastSave="0" documentId="13_ncr:1_{311F1B09-9C21-4493-B64B-DD5C143731FA}" xr6:coauthVersionLast="47" xr6:coauthVersionMax="47" xr10:uidLastSave="{00000000-0000-0000-0000-000000000000}"/>
  <bookViews>
    <workbookView xWindow="-108" yWindow="-108" windowWidth="23256" windowHeight="12576" tabRatio="715" xr2:uid="{63F16134-173C-456C-81AB-055502BC106A}"/>
  </bookViews>
  <sheets>
    <sheet name="3IOT_A_Mid_II" sheetId="23" r:id="rId1"/>
  </sheets>
  <definedNames>
    <definedName name="_xlnm._FilterDatabase" localSheetId="0" hidden="1">'3IOT_A_Mid_II'!$A$17:$J$82</definedName>
    <definedName name="_xlnm.Print_Area" localSheetId="0">'3IOT_A_Mid_II'!$A$1:$J$93</definedName>
  </definedNames>
  <calcPr calcId="191029"/>
</workbook>
</file>

<file path=xl/calcChain.xml><?xml version="1.0" encoding="utf-8"?>
<calcChain xmlns="http://schemas.openxmlformats.org/spreadsheetml/2006/main">
  <c r="D87" i="23" l="1"/>
  <c r="D86" i="23"/>
  <c r="J21" i="23"/>
  <c r="J22" i="23"/>
  <c r="J23" i="23"/>
  <c r="J24" i="23"/>
  <c r="J25" i="23"/>
  <c r="J26" i="23"/>
  <c r="J28" i="23"/>
  <c r="J30" i="23"/>
  <c r="J31" i="23"/>
  <c r="J32" i="23"/>
  <c r="J33" i="23"/>
  <c r="J34" i="23"/>
  <c r="J35" i="23"/>
  <c r="J36" i="23"/>
  <c r="J37" i="23"/>
  <c r="J38" i="23"/>
  <c r="J39" i="23"/>
  <c r="J40" i="23"/>
  <c r="J41" i="23"/>
  <c r="J42" i="23"/>
  <c r="J43" i="23"/>
  <c r="J44" i="23"/>
  <c r="J45" i="23"/>
  <c r="J46" i="23"/>
  <c r="J47" i="23"/>
  <c r="J48" i="23"/>
  <c r="J49" i="23"/>
  <c r="J50" i="23"/>
  <c r="J51" i="23"/>
  <c r="J52" i="23"/>
  <c r="J53" i="23"/>
  <c r="J54" i="23"/>
  <c r="J55" i="23"/>
  <c r="J56" i="23"/>
  <c r="J58" i="23"/>
  <c r="J59" i="23"/>
  <c r="J60" i="23"/>
  <c r="J61" i="23"/>
  <c r="J62" i="23"/>
  <c r="J63" i="23"/>
  <c r="J64" i="23"/>
  <c r="J65" i="23"/>
  <c r="J66" i="23"/>
  <c r="J67" i="23"/>
  <c r="J68" i="23"/>
  <c r="J69" i="23"/>
  <c r="J71" i="23"/>
  <c r="J73" i="23"/>
  <c r="J74" i="23"/>
  <c r="J75" i="23"/>
  <c r="J76" i="23"/>
  <c r="J78" i="23"/>
  <c r="J79" i="23"/>
  <c r="J80" i="23"/>
  <c r="J19" i="23"/>
  <c r="G82" i="23"/>
  <c r="H82" i="23"/>
  <c r="I82" i="23"/>
  <c r="F82" i="23"/>
  <c r="E82" i="23"/>
  <c r="D82" i="23"/>
  <c r="J18" i="23"/>
</calcChain>
</file>

<file path=xl/sharedStrings.xml><?xml version="1.0" encoding="utf-8"?>
<sst xmlns="http://schemas.openxmlformats.org/spreadsheetml/2006/main" count="297" uniqueCount="242">
  <si>
    <t>Q1</t>
  </si>
  <si>
    <t>Q2</t>
  </si>
  <si>
    <t>CO Attainment Level</t>
  </si>
  <si>
    <t>Attainment of CO-1</t>
  </si>
  <si>
    <t>Attainment of CO-2</t>
  </si>
  <si>
    <t>Swami Keshvanand Institute of Technology, Management &amp; Gramothan, Jaipur</t>
  </si>
  <si>
    <t>Q3</t>
  </si>
  <si>
    <t>Q4</t>
  </si>
  <si>
    <t>Q5</t>
  </si>
  <si>
    <t>Attainment of CO-3</t>
  </si>
  <si>
    <t xml:space="preserve">MID TERM EVALUATION </t>
  </si>
  <si>
    <t>PART →</t>
  </si>
  <si>
    <t>QUESTION NO. →</t>
  </si>
  <si>
    <t>COURSE OUTCOME(S) 
SATISFIED →</t>
  </si>
  <si>
    <t>MAXIMUM MARKS →</t>
  </si>
  <si>
    <t xml:space="preserve"> A</t>
  </si>
  <si>
    <t>Attainment of CO-4</t>
  </si>
  <si>
    <t>C</t>
  </si>
  <si>
    <t xml:space="preserve">B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</si>
  <si>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</si>
  <si>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</si>
  <si>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</si>
  <si>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</si>
  <si>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</si>
  <si>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</si>
  <si>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</si>
  <si>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</si>
  <si>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</si>
  <si>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</si>
  <si>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</si>
  <si>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</si>
  <si>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</si>
  <si>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</si>
  <si>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</si>
  <si>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</si>
  <si>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</si>
  <si>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</si>
  <si>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</si>
  <si>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</si>
  <si>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</si>
  <si>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</si>
  <si>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</si>
  <si>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</si>
  <si>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</si>
  <si>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</si>
  <si>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</si>
  <si>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</si>
  <si>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</si>
  <si>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</si>
  <si>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</si>
  <si>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</si>
  <si>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</si>
  <si>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</si>
  <si>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</si>
  <si>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</si>
  <si>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</si>
  <si>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</si>
  <si>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</si>
  <si>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</si>
  <si>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</si>
  <si>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</si>
  <si>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</si>
  <si>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</si>
  <si>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</si>
  <si>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</si>
  <si>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</si>
  <si>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</si>
  <si>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</si>
  <si>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</si>
  <si>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</si>
  <si>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</si>
  <si>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</si>
  <si>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Total</t>
  </si>
  <si>
    <t>54</t>
  </si>
  <si>
    <t>55</t>
  </si>
  <si>
    <t>-</t>
  </si>
  <si>
    <t>Q6/Q7</t>
  </si>
  <si>
    <t>MINIMUM QUALIFYING 
MARKS (60%) →</t>
  </si>
  <si>
    <t>Total Students in Class (S1)</t>
  </si>
  <si>
    <t>No. of Students scored &gt;=60% marks (S2)</t>
  </si>
  <si>
    <t xml:space="preserve">Weighted Avg. Percentage of CO Attainment (N)
</t>
  </si>
  <si>
    <r>
      <t>R</t>
    </r>
    <r>
      <rPr>
        <b/>
        <sz val="8"/>
        <color indexed="8"/>
        <rFont val="Times New Roman"/>
        <family val="1"/>
      </rPr>
      <t>OLL NO</t>
    </r>
  </si>
  <si>
    <r>
      <t xml:space="preserve">NAME OF STUDENT </t>
    </r>
    <r>
      <rPr>
        <b/>
        <sz val="8"/>
        <color indexed="8"/>
        <rFont val="Calibri"/>
        <family val="2"/>
      </rPr>
      <t>↓</t>
    </r>
  </si>
  <si>
    <t>S.
NO.</t>
  </si>
  <si>
    <t xml:space="preserve">CO  Attainment </t>
  </si>
  <si>
    <t>CO for the course: 
Upon successful completion of this course, students will be able to:</t>
  </si>
  <si>
    <t>Criterion of Percentage for CO Attainment Level considering target 60%</t>
  </si>
  <si>
    <t>0 &lt; N ≤ 50%</t>
  </si>
  <si>
    <t>Low (1)</t>
  </si>
  <si>
    <t>50% &lt; N ≤ 70%</t>
  </si>
  <si>
    <t>Medium (2)</t>
  </si>
  <si>
    <t>70% &lt; N ≤ 100%</t>
  </si>
  <si>
    <t>High (3)</t>
  </si>
  <si>
    <t>DB</t>
  </si>
  <si>
    <t>Faculty name with signature : Ashish Pant</t>
  </si>
  <si>
    <t xml:space="preserve">B.Tech II Year III Semester (Session 2024-2025)  </t>
  </si>
  <si>
    <t>Faculty Name: Ashish Pant</t>
  </si>
  <si>
    <t>56</t>
  </si>
  <si>
    <t>57</t>
  </si>
  <si>
    <t>58</t>
  </si>
  <si>
    <t>59</t>
  </si>
  <si>
    <t>60</t>
  </si>
  <si>
    <t>61</t>
  </si>
  <si>
    <t>62</t>
  </si>
  <si>
    <t>63</t>
  </si>
  <si>
    <t>Department: CSE (IOT)</t>
  </si>
  <si>
    <t>Section: A</t>
  </si>
  <si>
    <t>Course Title with CODE: DSA (3CIT4-05)</t>
  </si>
  <si>
    <t>23ESKCY001</t>
  </si>
  <si>
    <t>Aayush Sankhla</t>
  </si>
  <si>
    <t>23ESKCY002</t>
  </si>
  <si>
    <t>Abhay Sharma</t>
  </si>
  <si>
    <t>23ESKCY003</t>
  </si>
  <si>
    <t>Akshit Kumar Saini</t>
  </si>
  <si>
    <t>23ESKCY005</t>
  </si>
  <si>
    <t>Aman Bairwa</t>
  </si>
  <si>
    <t>23ESKCY006</t>
  </si>
  <si>
    <t>Animesh Bhuria</t>
  </si>
  <si>
    <t>23ESKCY007</t>
  </si>
  <si>
    <t>Arvind Jangir</t>
  </si>
  <si>
    <t>23ESKCY008</t>
  </si>
  <si>
    <t>Aryan Singh</t>
  </si>
  <si>
    <t>23ESKCY009</t>
  </si>
  <si>
    <t>Atharva Khandal</t>
  </si>
  <si>
    <t>23ESKCY010</t>
  </si>
  <si>
    <t>Atishay Jain</t>
  </si>
  <si>
    <t>23ESKCY011</t>
  </si>
  <si>
    <t>Ayesha Agarwal</t>
  </si>
  <si>
    <t>23ESKCY012</t>
  </si>
  <si>
    <t>Chirag Sharma</t>
  </si>
  <si>
    <t>23ESKCY013</t>
  </si>
  <si>
    <t>Devansh Sharma</t>
  </si>
  <si>
    <t>23ESKCY014</t>
  </si>
  <si>
    <t>Dhruv Garg</t>
  </si>
  <si>
    <t>23ESKCY015</t>
  </si>
  <si>
    <t>Eshan Rathore</t>
  </si>
  <si>
    <t>23ESKCY016</t>
  </si>
  <si>
    <t>Garvit Agarwal</t>
  </si>
  <si>
    <t>23ESKCY017</t>
  </si>
  <si>
    <t>Gaurav Gupta</t>
  </si>
  <si>
    <t>23ESKCY019</t>
  </si>
  <si>
    <t>Gautam Rajpurohit</t>
  </si>
  <si>
    <t>23ESKCY020</t>
  </si>
  <si>
    <t>Harsh Pratap Singh Parmar</t>
  </si>
  <si>
    <t>23ESKCY021</t>
  </si>
  <si>
    <t>Isha Agrawal</t>
  </si>
  <si>
    <t>23ESKCY023</t>
  </si>
  <si>
    <t>Kripendra Singh</t>
  </si>
  <si>
    <t>23ESKCY024</t>
  </si>
  <si>
    <t>Krishna Awasthi</t>
  </si>
  <si>
    <t>23ESKCY026</t>
  </si>
  <si>
    <t>Kushal Kumar</t>
  </si>
  <si>
    <t>23ESKCY027</t>
  </si>
  <si>
    <t>Lakshya Jain</t>
  </si>
  <si>
    <t>23ESKCY028</t>
  </si>
  <si>
    <t>Manish Sain</t>
  </si>
  <si>
    <t>23ESKCY029</t>
  </si>
  <si>
    <t>Manvendra Singh Parihar</t>
  </si>
  <si>
    <t>23ESKCY030</t>
  </si>
  <si>
    <t>Mayank Rathore</t>
  </si>
  <si>
    <t>23ESKCY031</t>
  </si>
  <si>
    <t>Mohd Nasir Ahmed</t>
  </si>
  <si>
    <t>23ESKCY032</t>
  </si>
  <si>
    <t>Nancy Jain</t>
  </si>
  <si>
    <t>23ESKCY033</t>
  </si>
  <si>
    <t>Naval</t>
  </si>
  <si>
    <t>23ESKCY034</t>
  </si>
  <si>
    <t>Naveen Singh Chouhan</t>
  </si>
  <si>
    <t>23ESKCY035</t>
  </si>
  <si>
    <t>Nemi Chand Sharma</t>
  </si>
  <si>
    <t>23ESKCY036</t>
  </si>
  <si>
    <t>Nishant Kumawat</t>
  </si>
  <si>
    <t>23ESKCY037</t>
  </si>
  <si>
    <t>Nitesh Sharma</t>
  </si>
  <si>
    <t>23ESKCY038</t>
  </si>
  <si>
    <t>Palak Soni</t>
  </si>
  <si>
    <t>23ESKCY039</t>
  </si>
  <si>
    <t>Prachi Bhardwaj</t>
  </si>
  <si>
    <t>23ESKCY040</t>
  </si>
  <si>
    <t>Pranjal Jain</t>
  </si>
  <si>
    <t>23ESKCY041</t>
  </si>
  <si>
    <t>Prankur Sharma</t>
  </si>
  <si>
    <t>23ESKCY042</t>
  </si>
  <si>
    <t>Priyanshu Joshi</t>
  </si>
  <si>
    <t>23ESKCY043</t>
  </si>
  <si>
    <t>Ronak Mourya</t>
  </si>
  <si>
    <t>23ESKCY044</t>
  </si>
  <si>
    <t>Saara Dhingra</t>
  </si>
  <si>
    <t>23ESKCY045</t>
  </si>
  <si>
    <t>Saloni Jain</t>
  </si>
  <si>
    <t>23ESKCY046</t>
  </si>
  <si>
    <t>Sanskriti Raj</t>
  </si>
  <si>
    <t>23ESKCY047</t>
  </si>
  <si>
    <t>Shaurya Pratap Singh Shekhawat</t>
  </si>
  <si>
    <t>23ESKCY048</t>
  </si>
  <si>
    <t>Shobhan Bhagwati</t>
  </si>
  <si>
    <t>23ESKCY049</t>
  </si>
  <si>
    <t>Somya Roy</t>
  </si>
  <si>
    <t>23ESKCY050</t>
  </si>
  <si>
    <t>Somya Saboo</t>
  </si>
  <si>
    <t>23ESKCY051</t>
  </si>
  <si>
    <t>Tanay Sharma</t>
  </si>
  <si>
    <t>23ESKCY052</t>
  </si>
  <si>
    <t>Tanuj Gupta</t>
  </si>
  <si>
    <t>23ESKCY053</t>
  </si>
  <si>
    <t>Unnati Mangal</t>
  </si>
  <si>
    <t>23ESKCY054</t>
  </si>
  <si>
    <t>Utkarsh Modi</t>
  </si>
  <si>
    <t>23ESKCY055</t>
  </si>
  <si>
    <t>Vaibhav Dadhich</t>
  </si>
  <si>
    <t>23ESKCY056</t>
  </si>
  <si>
    <t>Vaibhav Gupta</t>
  </si>
  <si>
    <t>23ESKCY057</t>
  </si>
  <si>
    <t>Vijay Kumar Soni</t>
  </si>
  <si>
    <t>23ESKCY058</t>
  </si>
  <si>
    <t>Vikas Bahrod</t>
  </si>
  <si>
    <t>23ESKCY059</t>
  </si>
  <si>
    <t>Vinayak Sain</t>
  </si>
  <si>
    <t>23ESKCY060</t>
  </si>
  <si>
    <t>Vishnu Chaudhary</t>
  </si>
  <si>
    <t>23ESKCY061</t>
  </si>
  <si>
    <t>Vivek Vyas</t>
  </si>
  <si>
    <t>23ESKCY062</t>
  </si>
  <si>
    <t>Yash Bansal</t>
  </si>
  <si>
    <t>23ESKCY063</t>
  </si>
  <si>
    <t>Yogendra Singh Shekhawat</t>
  </si>
  <si>
    <t>23ESKCY300</t>
  </si>
  <si>
    <t>Maytri Singh Ahluwalia</t>
  </si>
  <si>
    <t>23ESKCY301</t>
  </si>
  <si>
    <t>Shaurya Shah</t>
  </si>
  <si>
    <t>23ESKCY302</t>
  </si>
  <si>
    <t>Mahansh Gaur</t>
  </si>
  <si>
    <t>L240006</t>
  </si>
  <si>
    <t>Rahul Pancholi</t>
  </si>
  <si>
    <t>AB</t>
  </si>
  <si>
    <t>CO1: Explain the concept of stacks and various types of queues and their applications.</t>
  </si>
  <si>
    <t>CO3: Apply non-linear data structure algorithms of tree and graph for solving real-life problems like shortest
         path and MST.</t>
  </si>
  <si>
    <t>CO2: Apply operations of linked lists for demonstrating their applications.</t>
  </si>
  <si>
    <t>CO4: Analyze the computational efficiency of the principal algorithms for sorting, searching, and hashing.</t>
  </si>
  <si>
    <t>Name of the Exam: Theory Mid term - II</t>
  </si>
  <si>
    <t>CO3</t>
  </si>
  <si>
    <t>CO4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</si>
</sst>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\ #/#"/>
  </numFmts>
  <fonts count="18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sz val="10"/>
      <color indexed="8"/>
      <name val="MS Sans Serif"/>
      <family val="2"/>
    </font>
    <font>
      <sz val="8"/>
      <name val="Calibri"/>
      <family val="2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8"/>
      <color indexed="8"/>
      <name val="Times New Roman"/>
      <family val="1"/>
    </font>
    <font>
      <b/>
      <sz val="8"/>
      <color indexed="8"/>
      <name val="Calibri"/>
      <family val="2"/>
    </font>
    <font>
      <b/>
      <sz val="8"/>
      <name val="Times New Roman"/>
      <family val="1"/>
    </font>
    <font>
      <sz val="11"/>
      <color theme="1"/>
      <name val="Calibri"/>
      <family val="2"/>
      <scheme val="minor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Cambria"/>
      <family val="1"/>
    </font>
    <font>
      <b/>
      <sz val="12"/>
      <color theme="1"/>
      <name val="Times New Roman"/>
      <family val="1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9" fontId="10" fillId="0" borderId="0" applyFont="0" applyFill="0" applyBorder="0" applyAlignment="0" applyProtection="0"/>
  </cellStyleXfs>
  <cellXfs count="77">
    <xf numFmtId="0" fontId="0" fillId="0" borderId="0" xfId="0"/>
    <xf numFmtId="0" fontId="0" fillId="0" borderId="0" xfId="0" applyAlignment="1">
      <alignment horizontal="left"/>
    </xf>
    <xf numFmtId="1" fontId="0" fillId="0" borderId="0" xfId="0" applyNumberFormat="1"/>
    <xf numFmtId="49" fontId="7" fillId="0" borderId="1" xfId="0" applyNumberFormat="1" applyFont="1" applyBorder="1" applyAlignment="1">
      <alignment horizontal="right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left" vertical="center"/>
    </xf>
    <xf numFmtId="1" fontId="8" fillId="0" borderId="2" xfId="0" applyNumberFormat="1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left" vertical="center" wrapText="1"/>
    </xf>
    <xf numFmtId="1" fontId="9" fillId="0" borderId="2" xfId="0" applyNumberFormat="1" applyFont="1" applyBorder="1" applyAlignment="1">
      <alignment horizontal="center" vertical="center"/>
    </xf>
    <xf numFmtId="1" fontId="7" fillId="0" borderId="2" xfId="0" applyNumberFormat="1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left" vertical="center" wrapText="1"/>
    </xf>
    <xf numFmtId="164" fontId="7" fillId="0" borderId="2" xfId="0" applyNumberFormat="1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left" vertical="center"/>
    </xf>
    <xf numFmtId="1" fontId="11" fillId="0" borderId="2" xfId="0" applyNumberFormat="1" applyFont="1" applyBorder="1"/>
    <xf numFmtId="0" fontId="11" fillId="0" borderId="2" xfId="0" applyFont="1" applyBorder="1"/>
    <xf numFmtId="49" fontId="5" fillId="0" borderId="4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vertical="center"/>
    </xf>
    <xf numFmtId="1" fontId="12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65" fontId="12" fillId="0" borderId="2" xfId="0" applyNumberFormat="1" applyFont="1" applyBorder="1" applyAlignment="1">
      <alignment horizontal="center" vertical="center"/>
    </xf>
    <xf numFmtId="49" fontId="6" fillId="0" borderId="5" xfId="0" applyNumberFormat="1" applyFont="1" applyBorder="1" applyAlignment="1">
      <alignment vertical="center"/>
    </xf>
    <xf numFmtId="0" fontId="5" fillId="0" borderId="2" xfId="1" applyFont="1" applyBorder="1" applyAlignment="1">
      <alignment horizontal="center" vertical="center"/>
    </xf>
    <xf numFmtId="49" fontId="6" fillId="0" borderId="2" xfId="0" applyNumberFormat="1" applyFont="1" applyBorder="1" applyAlignment="1">
      <alignment vertical="center"/>
    </xf>
    <xf numFmtId="1" fontId="13" fillId="0" borderId="2" xfId="0" applyNumberFormat="1" applyFont="1" applyBorder="1" applyAlignment="1">
      <alignment horizontal="center" vertical="center"/>
    </xf>
    <xf numFmtId="0" fontId="4" fillId="0" borderId="2" xfId="2" applyNumberFormat="1" applyFont="1" applyFill="1" applyBorder="1" applyAlignment="1">
      <alignment horizontal="center" vertical="center"/>
    </xf>
    <xf numFmtId="1" fontId="4" fillId="0" borderId="7" xfId="2" applyNumberFormat="1" applyFont="1" applyFill="1" applyBorder="1" applyAlignment="1">
      <alignment horizontal="center" vertical="center"/>
    </xf>
    <xf numFmtId="1" fontId="4" fillId="0" borderId="8" xfId="2" applyNumberFormat="1" applyFont="1" applyFill="1" applyBorder="1" applyAlignment="1">
      <alignment horizontal="center" vertical="center"/>
    </xf>
    <xf numFmtId="1" fontId="4" fillId="0" borderId="5" xfId="2" applyNumberFormat="1" applyFont="1" applyFill="1" applyBorder="1" applyAlignment="1">
      <alignment horizontal="center" vertical="center"/>
    </xf>
    <xf numFmtId="1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" fontId="4" fillId="0" borderId="2" xfId="2" applyNumberFormat="1" applyFont="1" applyFill="1" applyBorder="1" applyAlignment="1">
      <alignment horizontal="center" vertical="center"/>
    </xf>
    <xf numFmtId="1" fontId="6" fillId="0" borderId="2" xfId="2" applyNumberFormat="1" applyFont="1" applyFill="1" applyBorder="1" applyAlignment="1">
      <alignment horizontal="center" vertical="center"/>
    </xf>
    <xf numFmtId="49" fontId="16" fillId="0" borderId="7" xfId="0" applyNumberFormat="1" applyFont="1" applyBorder="1" applyAlignment="1">
      <alignment horizontal="center" vertical="center"/>
    </xf>
    <xf numFmtId="49" fontId="16" fillId="0" borderId="8" xfId="0" applyNumberFormat="1" applyFont="1" applyBorder="1" applyAlignment="1">
      <alignment horizontal="center" vertical="center"/>
    </xf>
    <xf numFmtId="49" fontId="16" fillId="0" borderId="5" xfId="0" applyNumberFormat="1" applyFont="1" applyBorder="1" applyAlignment="1">
      <alignment horizontal="center" vertical="center"/>
    </xf>
    <xf numFmtId="49" fontId="16" fillId="0" borderId="11" xfId="0" applyNumberFormat="1" applyFont="1" applyBorder="1" applyAlignment="1">
      <alignment horizontal="center" vertical="center"/>
    </xf>
    <xf numFmtId="49" fontId="16" fillId="0" borderId="12" xfId="0" applyNumberFormat="1" applyFont="1" applyBorder="1" applyAlignment="1">
      <alignment horizontal="center" vertical="center"/>
    </xf>
    <xf numFmtId="49" fontId="13" fillId="2" borderId="7" xfId="0" applyNumberFormat="1" applyFont="1" applyFill="1" applyBorder="1" applyAlignment="1">
      <alignment horizontal="left" vertical="center"/>
    </xf>
    <xf numFmtId="49" fontId="13" fillId="2" borderId="8" xfId="0" applyNumberFormat="1" applyFont="1" applyFill="1" applyBorder="1" applyAlignment="1">
      <alignment horizontal="left" vertical="center"/>
    </xf>
    <xf numFmtId="49" fontId="13" fillId="2" borderId="5" xfId="0" applyNumberFormat="1" applyFont="1" applyFill="1" applyBorder="1" applyAlignment="1">
      <alignment horizontal="left" vertical="center"/>
    </xf>
    <xf numFmtId="0" fontId="8" fillId="0" borderId="3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9" fontId="6" fillId="0" borderId="7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left" vertical="center"/>
    </xf>
    <xf numFmtId="49" fontId="6" fillId="0" borderId="5" xfId="0" applyNumberFormat="1" applyFont="1" applyBorder="1" applyAlignment="1">
      <alignment horizontal="left" vertical="center"/>
    </xf>
    <xf numFmtId="0" fontId="13" fillId="0" borderId="2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3" fillId="0" borderId="7" xfId="0" applyFont="1" applyBorder="1" applyAlignment="1">
      <alignment horizontal="left" vertical="center"/>
    </xf>
    <xf numFmtId="0" fontId="13" fillId="0" borderId="8" xfId="0" applyFont="1" applyBorder="1" applyAlignment="1">
      <alignment horizontal="left" vertical="center"/>
    </xf>
    <xf numFmtId="0" fontId="13" fillId="0" borderId="5" xfId="0" applyFont="1" applyBorder="1" applyAlignment="1">
      <alignment horizontal="left" vertical="center"/>
    </xf>
    <xf numFmtId="49" fontId="13" fillId="2" borderId="4" xfId="0" applyNumberFormat="1" applyFont="1" applyFill="1" applyBorder="1" applyAlignment="1">
      <alignment horizontal="left" vertical="center"/>
    </xf>
    <xf numFmtId="49" fontId="13" fillId="2" borderId="9" xfId="0" applyNumberFormat="1" applyFont="1" applyFill="1" applyBorder="1" applyAlignment="1">
      <alignment horizontal="left" vertical="center"/>
    </xf>
    <xf numFmtId="49" fontId="13" fillId="2" borderId="10" xfId="0" applyNumberFormat="1" applyFont="1" applyFill="1" applyBorder="1" applyAlignment="1">
      <alignment horizontal="left" vertical="center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49" fontId="6" fillId="0" borderId="2" xfId="0" applyNumberFormat="1" applyFont="1" applyBorder="1" applyAlignment="1">
      <alignment horizontal="left" vertical="center" wrapText="1"/>
    </xf>
    <xf numFmtId="1" fontId="7" fillId="0" borderId="4" xfId="0" applyNumberFormat="1" applyFont="1" applyBorder="1" applyAlignment="1">
      <alignment horizontal="center" vertical="center" wrapText="1"/>
    </xf>
    <xf numFmtId="1" fontId="7" fillId="0" borderId="9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13" fillId="0" borderId="2" xfId="0" applyFont="1" applyBorder="1" applyAlignment="1">
      <alignment horizontal="center" vertical="center" wrapText="1"/>
    </xf>
    <xf numFmtId="9" fontId="4" fillId="0" borderId="2" xfId="2" applyFont="1" applyFill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49" fontId="11" fillId="0" borderId="6" xfId="0" applyNumberFormat="1" applyFont="1" applyBorder="1" applyAlignment="1">
      <alignment horizontal="center" vertical="center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left" vertical="top"/>
    </xf>
    <xf numFmtId="0" fontId="0" fillId="0" borderId="0" xfId="0" applyAlignment="1">
      <alignment horizontal="center"/>
    </xf>
  </cellXfs>
  <cellStyles count="3">
    <cellStyle name="Normal" xfId="0" builtinId="0"/>
    <cellStyle name="Normal_Sheet1" xfId="1" xr:uid="{599866CB-1992-4998-BD9F-3156B130BCF7}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89</xdr:row>
          <xdr:rowOff>807720</xdr:rowOff>
        </xdr:from>
        <xdr:to>
          <xdr:col>9</xdr:col>
          <xdr:colOff>594360</xdr:colOff>
          <xdr:row>90</xdr:row>
          <xdr:rowOff>1813560</xdr:rowOff>
        </xdr:to>
        <xdr:sp macro="" textlink="">
          <xdr:nvSpPr>
            <xdr:cNvPr id="1096" name="Object 72" hidden="1">
              <a:extLst>
                <a:ext uri="{63B3BB69-23CF-44E3-9099-C40C66FF867C}">
                  <a14:compatExt spid="_x0000_s1096"/>
                </a:ext>
                <a:ext uri="{FF2B5EF4-FFF2-40B4-BE49-F238E27FC236}">
                  <a16:creationId xmlns:a16="http://schemas.microsoft.com/office/drawing/2014/main" id="{00000000-0008-0000-0000-00004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EEC447-7B0A-4610-AB50-1EBF016604B6}">
  <sheetPr>
    <pageSetUpPr fitToPage="1"/>
  </sheetPr>
  <dimension ref="A1:J95"/>
  <sheetViews>
    <sheetView tabSelected="1" topLeftCell="A70" zoomScale="85" zoomScaleNormal="85" zoomScaleSheetLayoutView="85" workbookViewId="0">
      <selection activeCell="I79" sqref="I79"/>
    </sheetView>
  </sheetViews>
  <sheetFormatPr defaultColWidth="9.109375" defaultRowHeight="14.4" x14ac:dyDescent="0.3"/>
  <cols>
    <col min="1" max="1" width="4.5546875" customWidth="1"/>
    <col min="2" max="2" width="11.88671875" style="1" customWidth="1"/>
    <col min="3" max="3" width="25.88671875" customWidth="1"/>
    <col min="4" max="9" width="7.88671875" style="2" customWidth="1"/>
    <col min="10" max="10" width="12.88671875" customWidth="1"/>
  </cols>
  <sheetData>
    <row r="1" spans="1:10" ht="20.100000000000001" customHeight="1" x14ac:dyDescent="0.3">
      <c r="A1" s="32" t="s">
        <v>5</v>
      </c>
      <c r="B1" s="33"/>
      <c r="C1" s="33"/>
      <c r="D1" s="33"/>
      <c r="E1" s="33"/>
      <c r="F1" s="33"/>
      <c r="G1" s="33"/>
      <c r="H1" s="33"/>
      <c r="I1" s="33"/>
      <c r="J1" s="34"/>
    </row>
    <row r="2" spans="1:10" ht="20.100000000000001" customHeight="1" x14ac:dyDescent="0.3">
      <c r="A2" s="32" t="s">
        <v>95</v>
      </c>
      <c r="B2" s="33"/>
      <c r="C2" s="33"/>
      <c r="D2" s="35"/>
      <c r="E2" s="35"/>
      <c r="F2" s="35"/>
      <c r="G2" s="35"/>
      <c r="H2" s="35"/>
      <c r="I2" s="35"/>
      <c r="J2" s="36"/>
    </row>
    <row r="3" spans="1:10" ht="20.100000000000001" customHeight="1" x14ac:dyDescent="0.3">
      <c r="A3" s="32" t="s">
        <v>84</v>
      </c>
      <c r="B3" s="33"/>
      <c r="C3" s="33"/>
      <c r="D3" s="33"/>
      <c r="E3" s="33"/>
      <c r="F3" s="33"/>
      <c r="G3" s="33"/>
      <c r="H3" s="33"/>
      <c r="I3" s="33"/>
      <c r="J3" s="34"/>
    </row>
    <row r="4" spans="1:10" ht="20.100000000000001" customHeight="1" x14ac:dyDescent="0.3">
      <c r="A4" s="37" t="s">
        <v>239</v>
      </c>
      <c r="B4" s="38"/>
      <c r="C4" s="39"/>
      <c r="D4" s="46" t="s">
        <v>105</v>
      </c>
      <c r="E4" s="46"/>
      <c r="F4" s="46"/>
      <c r="G4" s="46" t="s">
        <v>106</v>
      </c>
      <c r="H4" s="46"/>
      <c r="I4" s="46"/>
      <c r="J4" s="46"/>
    </row>
    <row r="5" spans="1:10" ht="20.100000000000001" customHeight="1" x14ac:dyDescent="0.3">
      <c r="A5" s="54" t="s">
        <v>96</v>
      </c>
      <c r="B5" s="55"/>
      <c r="C5" s="56"/>
      <c r="D5" s="57" t="s">
        <v>107</v>
      </c>
      <c r="E5" s="58"/>
      <c r="F5" s="58"/>
      <c r="G5" s="58"/>
      <c r="H5" s="58"/>
      <c r="I5" s="58"/>
      <c r="J5" s="59"/>
    </row>
    <row r="6" spans="1:10" ht="34.5" customHeight="1" x14ac:dyDescent="0.3">
      <c r="A6" s="60" t="s">
        <v>85</v>
      </c>
      <c r="B6" s="61"/>
      <c r="C6" s="61"/>
      <c r="D6" s="61"/>
      <c r="E6" s="61"/>
      <c r="F6" s="61"/>
      <c r="G6" s="61"/>
      <c r="H6" s="61"/>
      <c r="I6" s="61"/>
      <c r="J6" s="62"/>
    </row>
    <row r="7" spans="1:10" ht="25.8" customHeight="1" x14ac:dyDescent="0.3">
      <c r="A7" s="47" t="s">
        <v>235</v>
      </c>
      <c r="B7" s="48"/>
      <c r="C7" s="48"/>
      <c r="D7" s="48"/>
      <c r="E7" s="48"/>
      <c r="F7" s="48"/>
      <c r="G7" s="48"/>
      <c r="H7" s="48"/>
      <c r="I7" s="48"/>
      <c r="J7" s="49"/>
    </row>
    <row r="8" spans="1:10" ht="27.6" customHeight="1" x14ac:dyDescent="0.3">
      <c r="A8" s="47" t="s">
        <v>237</v>
      </c>
      <c r="B8" s="50"/>
      <c r="C8" s="50"/>
      <c r="D8" s="50"/>
      <c r="E8" s="50"/>
      <c r="F8" s="50"/>
      <c r="G8" s="50"/>
      <c r="H8" s="50"/>
      <c r="I8" s="50"/>
      <c r="J8" s="51"/>
    </row>
    <row r="9" spans="1:10" ht="29.4" customHeight="1" x14ac:dyDescent="0.3">
      <c r="A9" s="47" t="s">
        <v>236</v>
      </c>
      <c r="B9" s="50"/>
      <c r="C9" s="50"/>
      <c r="D9" s="50"/>
      <c r="E9" s="50"/>
      <c r="F9" s="50"/>
      <c r="G9" s="50"/>
      <c r="H9" s="50"/>
      <c r="I9" s="50"/>
      <c r="J9" s="51"/>
    </row>
    <row r="10" spans="1:10" ht="21.6" customHeight="1" x14ac:dyDescent="0.3">
      <c r="A10" s="47" t="s">
        <v>238</v>
      </c>
      <c r="B10" s="50"/>
      <c r="C10" s="50"/>
      <c r="D10" s="50"/>
      <c r="E10" s="50"/>
      <c r="F10" s="50"/>
      <c r="G10" s="50"/>
      <c r="H10" s="50"/>
      <c r="I10" s="50"/>
      <c r="J10" s="51"/>
    </row>
    <row r="11" spans="1:10" ht="20.100000000000001" customHeight="1" x14ac:dyDescent="0.3">
      <c r="A11" s="52" t="s">
        <v>10</v>
      </c>
      <c r="B11" s="52"/>
      <c r="C11" s="52"/>
      <c r="D11" s="52"/>
      <c r="E11" s="52"/>
      <c r="F11" s="52"/>
      <c r="G11" s="52"/>
      <c r="H11" s="52"/>
      <c r="I11" s="52"/>
      <c r="J11" s="52"/>
    </row>
    <row r="12" spans="1:10" x14ac:dyDescent="0.3">
      <c r="A12" s="73" t="s">
        <v>83</v>
      </c>
      <c r="B12" s="72" t="s">
        <v>81</v>
      </c>
      <c r="C12" s="3" t="s">
        <v>11</v>
      </c>
      <c r="D12" s="64" t="s">
        <v>15</v>
      </c>
      <c r="E12" s="65"/>
      <c r="F12" s="65"/>
      <c r="G12" s="64" t="s">
        <v>18</v>
      </c>
      <c r="H12" s="65"/>
      <c r="I12" s="4" t="s">
        <v>17</v>
      </c>
      <c r="J12" s="40" t="s">
        <v>72</v>
      </c>
    </row>
    <row r="13" spans="1:10" x14ac:dyDescent="0.3">
      <c r="A13" s="73"/>
      <c r="B13" s="72"/>
      <c r="C13" s="5" t="s">
        <v>12</v>
      </c>
      <c r="D13" s="6" t="s">
        <v>0</v>
      </c>
      <c r="E13" s="6" t="s">
        <v>1</v>
      </c>
      <c r="F13" s="6" t="s">
        <v>6</v>
      </c>
      <c r="G13" s="6" t="s">
        <v>7</v>
      </c>
      <c r="H13" s="6" t="s">
        <v>8</v>
      </c>
      <c r="I13" s="6" t="s">
        <v>76</v>
      </c>
      <c r="J13" s="41"/>
    </row>
    <row r="14" spans="1:10" ht="20.399999999999999" x14ac:dyDescent="0.3">
      <c r="A14" s="73"/>
      <c r="B14" s="72"/>
      <c r="C14" s="7" t="s">
        <v>13</v>
      </c>
      <c r="D14" s="8" t="s">
        <v>240</v>
      </c>
      <c r="E14" s="8" t="s">
        <v>240</v>
      </c>
      <c r="F14" s="8" t="s">
        <v>241</v>
      </c>
      <c r="G14" s="8" t="s">
        <v>241</v>
      </c>
      <c r="H14" s="8" t="s">
        <v>240</v>
      </c>
      <c r="I14" s="8" t="s">
        <v>240</v>
      </c>
      <c r="J14" s="41"/>
    </row>
    <row r="15" spans="1:10" x14ac:dyDescent="0.3">
      <c r="A15" s="73"/>
      <c r="B15" s="72"/>
      <c r="C15" s="5" t="s">
        <v>14</v>
      </c>
      <c r="D15" s="9">
        <v>2</v>
      </c>
      <c r="E15" s="9">
        <v>2</v>
      </c>
      <c r="F15" s="9">
        <v>2</v>
      </c>
      <c r="G15" s="9">
        <v>4</v>
      </c>
      <c r="H15" s="9">
        <v>4</v>
      </c>
      <c r="I15" s="9">
        <v>6</v>
      </c>
      <c r="J15" s="41"/>
    </row>
    <row r="16" spans="1:10" ht="30" customHeight="1" x14ac:dyDescent="0.3">
      <c r="A16" s="73"/>
      <c r="B16" s="72"/>
      <c r="C16" s="10" t="s">
        <v>77</v>
      </c>
      <c r="D16" s="11">
        <v>1.2</v>
      </c>
      <c r="E16" s="11">
        <v>1.2</v>
      </c>
      <c r="F16" s="11">
        <v>1.2</v>
      </c>
      <c r="G16" s="11">
        <v>2.4</v>
      </c>
      <c r="H16" s="11">
        <v>2.4</v>
      </c>
      <c r="I16" s="11">
        <v>3.6</v>
      </c>
      <c r="J16" s="42"/>
    </row>
    <row r="17" spans="1:10" x14ac:dyDescent="0.3">
      <c r="A17" s="74"/>
      <c r="B17" s="72"/>
      <c r="C17" s="12" t="s">
        <v>82</v>
      </c>
      <c r="D17" s="13"/>
      <c r="E17" s="13"/>
      <c r="F17" s="13"/>
      <c r="G17" s="13"/>
      <c r="H17" s="13"/>
      <c r="I17" s="13"/>
      <c r="J17" s="14"/>
    </row>
    <row r="18" spans="1:10" ht="19.5" customHeight="1" x14ac:dyDescent="0.3">
      <c r="A18" s="15" t="s">
        <v>19</v>
      </c>
      <c r="B18" s="16" t="s">
        <v>108</v>
      </c>
      <c r="C18" s="16" t="s">
        <v>109</v>
      </c>
      <c r="D18" s="17">
        <v>1</v>
      </c>
      <c r="E18" s="17">
        <v>2</v>
      </c>
      <c r="F18" s="17">
        <v>1</v>
      </c>
      <c r="G18" s="17">
        <v>3</v>
      </c>
      <c r="H18" s="17">
        <v>2</v>
      </c>
      <c r="I18" s="17">
        <v>6</v>
      </c>
      <c r="J18" s="18">
        <f t="shared" ref="J18:J80" si="0">SUM(D18:I18)</f>
        <v>15</v>
      </c>
    </row>
    <row r="19" spans="1:10" ht="19.5" customHeight="1" x14ac:dyDescent="0.3">
      <c r="A19" s="15" t="s">
        <v>20</v>
      </c>
      <c r="B19" s="16" t="s">
        <v>110</v>
      </c>
      <c r="C19" s="16" t="s">
        <v>111</v>
      </c>
      <c r="D19" s="17">
        <v>2</v>
      </c>
      <c r="E19" s="17">
        <v>1</v>
      </c>
      <c r="F19" s="17"/>
      <c r="G19" s="17">
        <v>1</v>
      </c>
      <c r="H19" s="17"/>
      <c r="I19" s="17">
        <v>2</v>
      </c>
      <c r="J19" s="18">
        <f t="shared" si="0"/>
        <v>6</v>
      </c>
    </row>
    <row r="20" spans="1:10" ht="19.5" customHeight="1" x14ac:dyDescent="0.3">
      <c r="A20" s="15" t="s">
        <v>21</v>
      </c>
      <c r="B20" s="16" t="s">
        <v>112</v>
      </c>
      <c r="C20" s="16" t="s">
        <v>113</v>
      </c>
      <c r="D20" s="17" t="s">
        <v>234</v>
      </c>
      <c r="E20" s="17" t="s">
        <v>234</v>
      </c>
      <c r="F20" s="17" t="s">
        <v>234</v>
      </c>
      <c r="G20" s="17" t="s">
        <v>234</v>
      </c>
      <c r="H20" s="17" t="s">
        <v>234</v>
      </c>
      <c r="I20" s="17" t="s">
        <v>234</v>
      </c>
      <c r="J20" s="23" t="s">
        <v>234</v>
      </c>
    </row>
    <row r="21" spans="1:10" ht="19.5" customHeight="1" x14ac:dyDescent="0.3">
      <c r="A21" s="15" t="s">
        <v>22</v>
      </c>
      <c r="B21" s="16" t="s">
        <v>114</v>
      </c>
      <c r="C21" s="16" t="s">
        <v>115</v>
      </c>
      <c r="D21" s="17">
        <v>1</v>
      </c>
      <c r="E21" s="17">
        <v>1</v>
      </c>
      <c r="F21" s="17">
        <v>1</v>
      </c>
      <c r="G21" s="17">
        <v>1</v>
      </c>
      <c r="H21" s="17">
        <v>1</v>
      </c>
      <c r="I21" s="17">
        <v>0</v>
      </c>
      <c r="J21" s="18">
        <f t="shared" si="0"/>
        <v>5</v>
      </c>
    </row>
    <row r="22" spans="1:10" ht="19.5" customHeight="1" x14ac:dyDescent="0.3">
      <c r="A22" s="15" t="s">
        <v>23</v>
      </c>
      <c r="B22" s="16" t="s">
        <v>116</v>
      </c>
      <c r="C22" s="16" t="s">
        <v>117</v>
      </c>
      <c r="D22" s="17">
        <v>2</v>
      </c>
      <c r="E22" s="17">
        <v>1</v>
      </c>
      <c r="F22" s="17">
        <v>0</v>
      </c>
      <c r="G22" s="17">
        <v>1</v>
      </c>
      <c r="H22" s="17">
        <v>4</v>
      </c>
      <c r="I22" s="17">
        <v>6</v>
      </c>
      <c r="J22" s="18">
        <f t="shared" si="0"/>
        <v>14</v>
      </c>
    </row>
    <row r="23" spans="1:10" ht="19.5" customHeight="1" x14ac:dyDescent="0.3">
      <c r="A23" s="15" t="s">
        <v>24</v>
      </c>
      <c r="B23" s="16" t="s">
        <v>118</v>
      </c>
      <c r="C23" s="16" t="s">
        <v>119</v>
      </c>
      <c r="D23" s="17">
        <v>2</v>
      </c>
      <c r="E23" s="17">
        <v>1</v>
      </c>
      <c r="F23" s="17"/>
      <c r="G23" s="17">
        <v>4</v>
      </c>
      <c r="H23" s="17">
        <v>4</v>
      </c>
      <c r="I23" s="17">
        <v>1</v>
      </c>
      <c r="J23" s="18">
        <f t="shared" si="0"/>
        <v>12</v>
      </c>
    </row>
    <row r="24" spans="1:10" ht="19.5" customHeight="1" x14ac:dyDescent="0.3">
      <c r="A24" s="15" t="s">
        <v>25</v>
      </c>
      <c r="B24" s="16" t="s">
        <v>120</v>
      </c>
      <c r="C24" s="16" t="s">
        <v>121</v>
      </c>
      <c r="D24" s="17">
        <v>2</v>
      </c>
      <c r="E24" s="17">
        <v>1</v>
      </c>
      <c r="F24" s="17"/>
      <c r="G24" s="17">
        <v>2</v>
      </c>
      <c r="H24" s="17">
        <v>1</v>
      </c>
      <c r="I24" s="17">
        <v>6</v>
      </c>
      <c r="J24" s="18">
        <f t="shared" si="0"/>
        <v>12</v>
      </c>
    </row>
    <row r="25" spans="1:10" ht="19.5" customHeight="1" x14ac:dyDescent="0.3">
      <c r="A25" s="15" t="s">
        <v>26</v>
      </c>
      <c r="B25" s="16" t="s">
        <v>122</v>
      </c>
      <c r="C25" s="16" t="s">
        <v>123</v>
      </c>
      <c r="D25" s="17">
        <v>2</v>
      </c>
      <c r="E25" s="17">
        <v>1</v>
      </c>
      <c r="F25" s="17">
        <v>1</v>
      </c>
      <c r="G25" s="17">
        <v>2</v>
      </c>
      <c r="H25" s="17">
        <v>2</v>
      </c>
      <c r="I25" s="17">
        <v>2</v>
      </c>
      <c r="J25" s="18">
        <f t="shared" si="0"/>
        <v>10</v>
      </c>
    </row>
    <row r="26" spans="1:10" ht="19.5" customHeight="1" x14ac:dyDescent="0.3">
      <c r="A26" s="15" t="s">
        <v>27</v>
      </c>
      <c r="B26" s="16" t="s">
        <v>124</v>
      </c>
      <c r="C26" s="16" t="s">
        <v>125</v>
      </c>
      <c r="D26" s="17">
        <v>2</v>
      </c>
      <c r="E26" s="17">
        <v>1</v>
      </c>
      <c r="F26" s="17">
        <v>0</v>
      </c>
      <c r="G26" s="17">
        <v>1</v>
      </c>
      <c r="H26" s="17">
        <v>3</v>
      </c>
      <c r="I26" s="17">
        <v>1</v>
      </c>
      <c r="J26" s="18">
        <f t="shared" si="0"/>
        <v>8</v>
      </c>
    </row>
    <row r="27" spans="1:10" ht="19.5" customHeight="1" x14ac:dyDescent="0.3">
      <c r="A27" s="15" t="s">
        <v>28</v>
      </c>
      <c r="B27" s="16" t="s">
        <v>126</v>
      </c>
      <c r="C27" s="16" t="s">
        <v>127</v>
      </c>
      <c r="D27" s="17" t="s">
        <v>234</v>
      </c>
      <c r="E27" s="17" t="s">
        <v>234</v>
      </c>
      <c r="F27" s="17" t="s">
        <v>234</v>
      </c>
      <c r="G27" s="17" t="s">
        <v>234</v>
      </c>
      <c r="H27" s="17" t="s">
        <v>234</v>
      </c>
      <c r="I27" s="17" t="s">
        <v>234</v>
      </c>
      <c r="J27" s="23" t="s">
        <v>234</v>
      </c>
    </row>
    <row r="28" spans="1:10" ht="19.5" customHeight="1" x14ac:dyDescent="0.3">
      <c r="A28" s="15" t="s">
        <v>29</v>
      </c>
      <c r="B28" s="16" t="s">
        <v>128</v>
      </c>
      <c r="C28" s="16" t="s">
        <v>129</v>
      </c>
      <c r="D28" s="17">
        <v>1</v>
      </c>
      <c r="E28" s="17">
        <v>2</v>
      </c>
      <c r="F28" s="17">
        <v>1</v>
      </c>
      <c r="G28" s="17">
        <v>2</v>
      </c>
      <c r="H28" s="17">
        <v>2</v>
      </c>
      <c r="I28" s="17">
        <v>5</v>
      </c>
      <c r="J28" s="18">
        <f t="shared" si="0"/>
        <v>13</v>
      </c>
    </row>
    <row r="29" spans="1:10" ht="19.5" customHeight="1" x14ac:dyDescent="0.3">
      <c r="A29" s="15" t="s">
        <v>30</v>
      </c>
      <c r="B29" s="16" t="s">
        <v>130</v>
      </c>
      <c r="C29" s="16" t="s">
        <v>131</v>
      </c>
      <c r="D29" s="17" t="s">
        <v>234</v>
      </c>
      <c r="E29" s="17" t="s">
        <v>234</v>
      </c>
      <c r="F29" s="17" t="s">
        <v>234</v>
      </c>
      <c r="G29" s="17" t="s">
        <v>234</v>
      </c>
      <c r="H29" s="17" t="s">
        <v>234</v>
      </c>
      <c r="I29" s="17" t="s">
        <v>234</v>
      </c>
      <c r="J29" s="23" t="s">
        <v>234</v>
      </c>
    </row>
    <row r="30" spans="1:10" ht="19.5" customHeight="1" x14ac:dyDescent="0.3">
      <c r="A30" s="15" t="s">
        <v>31</v>
      </c>
      <c r="B30" s="16" t="s">
        <v>132</v>
      </c>
      <c r="C30" s="16" t="s">
        <v>133</v>
      </c>
      <c r="D30" s="17">
        <v>2</v>
      </c>
      <c r="E30" s="17">
        <v>2</v>
      </c>
      <c r="F30" s="17"/>
      <c r="G30" s="17">
        <v>2</v>
      </c>
      <c r="H30" s="17">
        <v>1</v>
      </c>
      <c r="I30" s="17">
        <v>3</v>
      </c>
      <c r="J30" s="18">
        <f t="shared" si="0"/>
        <v>10</v>
      </c>
    </row>
    <row r="31" spans="1:10" ht="19.5" customHeight="1" x14ac:dyDescent="0.3">
      <c r="A31" s="15" t="s">
        <v>32</v>
      </c>
      <c r="B31" s="16" t="s">
        <v>134</v>
      </c>
      <c r="C31" s="16" t="s">
        <v>135</v>
      </c>
      <c r="D31" s="17">
        <v>2</v>
      </c>
      <c r="E31" s="17">
        <v>2</v>
      </c>
      <c r="F31" s="17">
        <v>1</v>
      </c>
      <c r="G31" s="17">
        <v>4</v>
      </c>
      <c r="H31" s="17">
        <v>1</v>
      </c>
      <c r="I31" s="17">
        <v>2</v>
      </c>
      <c r="J31" s="18">
        <f t="shared" si="0"/>
        <v>12</v>
      </c>
    </row>
    <row r="32" spans="1:10" ht="19.5" customHeight="1" x14ac:dyDescent="0.3">
      <c r="A32" s="15" t="s">
        <v>33</v>
      </c>
      <c r="B32" s="16" t="s">
        <v>136</v>
      </c>
      <c r="C32" s="16" t="s">
        <v>137</v>
      </c>
      <c r="D32" s="17">
        <v>2</v>
      </c>
      <c r="E32" s="17">
        <v>2</v>
      </c>
      <c r="F32" s="17">
        <v>2</v>
      </c>
      <c r="G32" s="17">
        <v>2</v>
      </c>
      <c r="H32" s="17">
        <v>4</v>
      </c>
      <c r="I32" s="17">
        <v>4</v>
      </c>
      <c r="J32" s="18">
        <f t="shared" si="0"/>
        <v>16</v>
      </c>
    </row>
    <row r="33" spans="1:10" ht="19.5" customHeight="1" x14ac:dyDescent="0.3">
      <c r="A33" s="15" t="s">
        <v>34</v>
      </c>
      <c r="B33" s="16" t="s">
        <v>138</v>
      </c>
      <c r="C33" s="16" t="s">
        <v>139</v>
      </c>
      <c r="D33" s="17">
        <v>1</v>
      </c>
      <c r="E33" s="17">
        <v>1</v>
      </c>
      <c r="F33" s="17"/>
      <c r="G33" s="17">
        <v>2</v>
      </c>
      <c r="H33" s="17">
        <v>2</v>
      </c>
      <c r="I33" s="17">
        <v>1</v>
      </c>
      <c r="J33" s="18">
        <f t="shared" si="0"/>
        <v>7</v>
      </c>
    </row>
    <row r="34" spans="1:10" ht="19.5" customHeight="1" x14ac:dyDescent="0.3">
      <c r="A34" s="15" t="s">
        <v>35</v>
      </c>
      <c r="B34" s="16" t="s">
        <v>140</v>
      </c>
      <c r="C34" s="16" t="s">
        <v>141</v>
      </c>
      <c r="D34" s="17">
        <v>1</v>
      </c>
      <c r="E34" s="17">
        <v>2</v>
      </c>
      <c r="F34" s="17">
        <v>2</v>
      </c>
      <c r="G34" s="17">
        <v>2</v>
      </c>
      <c r="H34" s="17">
        <v>2</v>
      </c>
      <c r="I34" s="17">
        <v>3</v>
      </c>
      <c r="J34" s="18">
        <f t="shared" si="0"/>
        <v>12</v>
      </c>
    </row>
    <row r="35" spans="1:10" ht="19.5" customHeight="1" x14ac:dyDescent="0.3">
      <c r="A35" s="15" t="s">
        <v>36</v>
      </c>
      <c r="B35" s="16" t="s">
        <v>142</v>
      </c>
      <c r="C35" s="16" t="s">
        <v>143</v>
      </c>
      <c r="D35" s="17">
        <v>1</v>
      </c>
      <c r="E35" s="17">
        <v>2</v>
      </c>
      <c r="F35" s="17">
        <v>1</v>
      </c>
      <c r="G35" s="17"/>
      <c r="H35" s="17">
        <v>2</v>
      </c>
      <c r="I35" s="17">
        <v>4</v>
      </c>
      <c r="J35" s="18">
        <f t="shared" si="0"/>
        <v>10</v>
      </c>
    </row>
    <row r="36" spans="1:10" ht="19.5" customHeight="1" x14ac:dyDescent="0.3">
      <c r="A36" s="15" t="s">
        <v>37</v>
      </c>
      <c r="B36" s="16" t="s">
        <v>144</v>
      </c>
      <c r="C36" s="16" t="s">
        <v>145</v>
      </c>
      <c r="D36" s="17">
        <v>2</v>
      </c>
      <c r="E36" s="17">
        <v>1</v>
      </c>
      <c r="F36" s="17">
        <v>2</v>
      </c>
      <c r="G36" s="17">
        <v>4</v>
      </c>
      <c r="H36" s="17">
        <v>4</v>
      </c>
      <c r="I36" s="17">
        <v>4</v>
      </c>
      <c r="J36" s="18">
        <f t="shared" si="0"/>
        <v>17</v>
      </c>
    </row>
    <row r="37" spans="1:10" ht="19.5" customHeight="1" x14ac:dyDescent="0.3">
      <c r="A37" s="15" t="s">
        <v>38</v>
      </c>
      <c r="B37" s="16" t="s">
        <v>146</v>
      </c>
      <c r="C37" s="16" t="s">
        <v>147</v>
      </c>
      <c r="D37" s="17">
        <v>1</v>
      </c>
      <c r="E37" s="17">
        <v>1</v>
      </c>
      <c r="F37" s="17">
        <v>2</v>
      </c>
      <c r="G37" s="17">
        <v>4</v>
      </c>
      <c r="H37" s="17">
        <v>4</v>
      </c>
      <c r="I37" s="17">
        <v>6</v>
      </c>
      <c r="J37" s="18">
        <f t="shared" si="0"/>
        <v>18</v>
      </c>
    </row>
    <row r="38" spans="1:10" ht="19.5" customHeight="1" x14ac:dyDescent="0.3">
      <c r="A38" s="15" t="s">
        <v>39</v>
      </c>
      <c r="B38" s="16" t="s">
        <v>148</v>
      </c>
      <c r="C38" s="16" t="s">
        <v>149</v>
      </c>
      <c r="D38" s="17">
        <v>2</v>
      </c>
      <c r="E38" s="17">
        <v>2</v>
      </c>
      <c r="F38" s="17">
        <v>1</v>
      </c>
      <c r="G38" s="17">
        <v>4</v>
      </c>
      <c r="H38" s="17">
        <v>4</v>
      </c>
      <c r="I38" s="17">
        <v>2</v>
      </c>
      <c r="J38" s="18">
        <f t="shared" si="0"/>
        <v>15</v>
      </c>
    </row>
    <row r="39" spans="1:10" ht="19.5" customHeight="1" x14ac:dyDescent="0.3">
      <c r="A39" s="15" t="s">
        <v>40</v>
      </c>
      <c r="B39" s="16" t="s">
        <v>150</v>
      </c>
      <c r="C39" s="16" t="s">
        <v>151</v>
      </c>
      <c r="D39" s="17">
        <v>2</v>
      </c>
      <c r="E39" s="17">
        <v>2</v>
      </c>
      <c r="F39" s="17">
        <v>0</v>
      </c>
      <c r="G39" s="17">
        <v>3</v>
      </c>
      <c r="H39" s="17">
        <v>2</v>
      </c>
      <c r="I39" s="17">
        <v>2</v>
      </c>
      <c r="J39" s="18">
        <f t="shared" si="0"/>
        <v>11</v>
      </c>
    </row>
    <row r="40" spans="1:10" ht="19.5" customHeight="1" x14ac:dyDescent="0.3">
      <c r="A40" s="15" t="s">
        <v>41</v>
      </c>
      <c r="B40" s="16" t="s">
        <v>152</v>
      </c>
      <c r="C40" s="16" t="s">
        <v>153</v>
      </c>
      <c r="D40" s="17">
        <v>1</v>
      </c>
      <c r="E40" s="17">
        <v>1</v>
      </c>
      <c r="F40" s="17">
        <v>1</v>
      </c>
      <c r="G40" s="17">
        <v>2</v>
      </c>
      <c r="H40" s="17">
        <v>4</v>
      </c>
      <c r="I40" s="17">
        <v>6</v>
      </c>
      <c r="J40" s="18">
        <f t="shared" si="0"/>
        <v>15</v>
      </c>
    </row>
    <row r="41" spans="1:10" ht="19.5" customHeight="1" x14ac:dyDescent="0.3">
      <c r="A41" s="15" t="s">
        <v>42</v>
      </c>
      <c r="B41" s="16" t="s">
        <v>154</v>
      </c>
      <c r="C41" s="16" t="s">
        <v>155</v>
      </c>
      <c r="D41" s="17">
        <v>1</v>
      </c>
      <c r="E41" s="17">
        <v>2</v>
      </c>
      <c r="F41" s="17">
        <v>1</v>
      </c>
      <c r="G41" s="17">
        <v>2</v>
      </c>
      <c r="H41" s="17">
        <v>1</v>
      </c>
      <c r="I41" s="17">
        <v>2</v>
      </c>
      <c r="J41" s="18">
        <f t="shared" si="0"/>
        <v>9</v>
      </c>
    </row>
    <row r="42" spans="1:10" ht="19.5" customHeight="1" x14ac:dyDescent="0.3">
      <c r="A42" s="15" t="s">
        <v>43</v>
      </c>
      <c r="B42" s="16" t="s">
        <v>156</v>
      </c>
      <c r="C42" s="16" t="s">
        <v>157</v>
      </c>
      <c r="D42" s="17"/>
      <c r="E42" s="17">
        <v>1</v>
      </c>
      <c r="F42" s="17">
        <v>0</v>
      </c>
      <c r="G42" s="17">
        <v>1</v>
      </c>
      <c r="H42" s="17">
        <v>2</v>
      </c>
      <c r="I42" s="17"/>
      <c r="J42" s="18">
        <f t="shared" si="0"/>
        <v>4</v>
      </c>
    </row>
    <row r="43" spans="1:10" ht="19.5" customHeight="1" x14ac:dyDescent="0.3">
      <c r="A43" s="15" t="s">
        <v>44</v>
      </c>
      <c r="B43" s="16" t="s">
        <v>158</v>
      </c>
      <c r="C43" s="16" t="s">
        <v>159</v>
      </c>
      <c r="D43" s="17">
        <v>2</v>
      </c>
      <c r="E43" s="17">
        <v>1</v>
      </c>
      <c r="F43" s="17"/>
      <c r="G43" s="17">
        <v>1</v>
      </c>
      <c r="H43" s="17">
        <v>2</v>
      </c>
      <c r="I43" s="17">
        <v>6</v>
      </c>
      <c r="J43" s="18">
        <f t="shared" si="0"/>
        <v>12</v>
      </c>
    </row>
    <row r="44" spans="1:10" ht="19.5" customHeight="1" x14ac:dyDescent="0.3">
      <c r="A44" s="15" t="s">
        <v>45</v>
      </c>
      <c r="B44" s="16" t="s">
        <v>160</v>
      </c>
      <c r="C44" s="16" t="s">
        <v>161</v>
      </c>
      <c r="D44" s="17">
        <v>2</v>
      </c>
      <c r="E44" s="17">
        <v>1</v>
      </c>
      <c r="F44" s="17">
        <v>1</v>
      </c>
      <c r="G44" s="17">
        <v>4</v>
      </c>
      <c r="H44" s="17">
        <v>4</v>
      </c>
      <c r="I44" s="17">
        <v>4</v>
      </c>
      <c r="J44" s="18">
        <f t="shared" si="0"/>
        <v>16</v>
      </c>
    </row>
    <row r="45" spans="1:10" ht="19.5" customHeight="1" x14ac:dyDescent="0.3">
      <c r="A45" s="15" t="s">
        <v>46</v>
      </c>
      <c r="B45" s="16" t="s">
        <v>162</v>
      </c>
      <c r="C45" s="16" t="s">
        <v>163</v>
      </c>
      <c r="D45" s="17">
        <v>2</v>
      </c>
      <c r="E45" s="17">
        <v>2</v>
      </c>
      <c r="F45" s="17">
        <v>1</v>
      </c>
      <c r="G45" s="17">
        <v>4</v>
      </c>
      <c r="H45" s="17">
        <v>3</v>
      </c>
      <c r="I45" s="17">
        <v>6</v>
      </c>
      <c r="J45" s="18">
        <f t="shared" si="0"/>
        <v>18</v>
      </c>
    </row>
    <row r="46" spans="1:10" ht="19.5" customHeight="1" x14ac:dyDescent="0.3">
      <c r="A46" s="15" t="s">
        <v>47</v>
      </c>
      <c r="B46" s="16" t="s">
        <v>164</v>
      </c>
      <c r="C46" s="16" t="s">
        <v>165</v>
      </c>
      <c r="D46" s="17">
        <v>1</v>
      </c>
      <c r="E46" s="17">
        <v>2</v>
      </c>
      <c r="F46" s="17">
        <v>2</v>
      </c>
      <c r="G46" s="17">
        <v>2</v>
      </c>
      <c r="H46" s="17">
        <v>3</v>
      </c>
      <c r="I46" s="17">
        <v>6</v>
      </c>
      <c r="J46" s="18">
        <f t="shared" si="0"/>
        <v>16</v>
      </c>
    </row>
    <row r="47" spans="1:10" ht="19.5" customHeight="1" x14ac:dyDescent="0.3">
      <c r="A47" s="15" t="s">
        <v>48</v>
      </c>
      <c r="B47" s="16" t="s">
        <v>166</v>
      </c>
      <c r="C47" s="16" t="s">
        <v>167</v>
      </c>
      <c r="D47" s="17">
        <v>1</v>
      </c>
      <c r="E47" s="17">
        <v>1</v>
      </c>
      <c r="F47" s="17">
        <v>1</v>
      </c>
      <c r="G47" s="17">
        <v>2</v>
      </c>
      <c r="H47" s="17">
        <v>4</v>
      </c>
      <c r="I47" s="17">
        <v>0</v>
      </c>
      <c r="J47" s="18">
        <f t="shared" si="0"/>
        <v>9</v>
      </c>
    </row>
    <row r="48" spans="1:10" ht="19.5" customHeight="1" x14ac:dyDescent="0.3">
      <c r="A48" s="15" t="s">
        <v>49</v>
      </c>
      <c r="B48" s="16" t="s">
        <v>168</v>
      </c>
      <c r="C48" s="16" t="s">
        <v>169</v>
      </c>
      <c r="D48" s="17">
        <v>1</v>
      </c>
      <c r="E48" s="17">
        <v>1</v>
      </c>
      <c r="F48" s="17">
        <v>1</v>
      </c>
      <c r="G48" s="17">
        <v>2</v>
      </c>
      <c r="H48" s="17">
        <v>3</v>
      </c>
      <c r="I48" s="17">
        <v>2</v>
      </c>
      <c r="J48" s="18">
        <f t="shared" si="0"/>
        <v>10</v>
      </c>
    </row>
    <row r="49" spans="1:10" ht="19.5" customHeight="1" x14ac:dyDescent="0.3">
      <c r="A49" s="15" t="s">
        <v>50</v>
      </c>
      <c r="B49" s="16" t="s">
        <v>170</v>
      </c>
      <c r="C49" s="16" t="s">
        <v>171</v>
      </c>
      <c r="D49" s="17">
        <v>1</v>
      </c>
      <c r="E49" s="17">
        <v>2</v>
      </c>
      <c r="F49" s="17">
        <v>1</v>
      </c>
      <c r="G49" s="17">
        <v>4</v>
      </c>
      <c r="H49" s="17">
        <v>4</v>
      </c>
      <c r="I49" s="17">
        <v>5</v>
      </c>
      <c r="J49" s="18">
        <f t="shared" si="0"/>
        <v>17</v>
      </c>
    </row>
    <row r="50" spans="1:10" ht="19.5" customHeight="1" x14ac:dyDescent="0.3">
      <c r="A50" s="15" t="s">
        <v>51</v>
      </c>
      <c r="B50" s="16" t="s">
        <v>172</v>
      </c>
      <c r="C50" s="16" t="s">
        <v>173</v>
      </c>
      <c r="D50" s="17">
        <v>1</v>
      </c>
      <c r="E50" s="17">
        <v>1</v>
      </c>
      <c r="F50" s="17">
        <v>2</v>
      </c>
      <c r="G50" s="17">
        <v>1</v>
      </c>
      <c r="H50" s="17">
        <v>3</v>
      </c>
      <c r="I50" s="17">
        <v>5</v>
      </c>
      <c r="J50" s="18">
        <f t="shared" si="0"/>
        <v>13</v>
      </c>
    </row>
    <row r="51" spans="1:10" ht="19.5" customHeight="1" x14ac:dyDescent="0.3">
      <c r="A51" s="15" t="s">
        <v>52</v>
      </c>
      <c r="B51" s="16" t="s">
        <v>174</v>
      </c>
      <c r="C51" s="16" t="s">
        <v>175</v>
      </c>
      <c r="D51" s="17">
        <v>2</v>
      </c>
      <c r="E51" s="17">
        <v>1</v>
      </c>
      <c r="F51" s="17">
        <v>1</v>
      </c>
      <c r="G51" s="17">
        <v>4</v>
      </c>
      <c r="H51" s="17">
        <v>3</v>
      </c>
      <c r="I51" s="17">
        <v>4</v>
      </c>
      <c r="J51" s="18">
        <f t="shared" si="0"/>
        <v>15</v>
      </c>
    </row>
    <row r="52" spans="1:10" ht="19.5" customHeight="1" x14ac:dyDescent="0.3">
      <c r="A52" s="15" t="s">
        <v>53</v>
      </c>
      <c r="B52" s="16" t="s">
        <v>176</v>
      </c>
      <c r="C52" s="16" t="s">
        <v>177</v>
      </c>
      <c r="D52" s="17">
        <v>2</v>
      </c>
      <c r="E52" s="17">
        <v>2</v>
      </c>
      <c r="F52" s="17">
        <v>0</v>
      </c>
      <c r="G52" s="17">
        <v>2</v>
      </c>
      <c r="H52" s="17">
        <v>2</v>
      </c>
      <c r="I52" s="17">
        <v>6</v>
      </c>
      <c r="J52" s="18">
        <f t="shared" si="0"/>
        <v>14</v>
      </c>
    </row>
    <row r="53" spans="1:10" ht="19.5" customHeight="1" x14ac:dyDescent="0.3">
      <c r="A53" s="15" t="s">
        <v>54</v>
      </c>
      <c r="B53" s="16" t="s">
        <v>178</v>
      </c>
      <c r="C53" s="16" t="s">
        <v>179</v>
      </c>
      <c r="D53" s="17">
        <v>1</v>
      </c>
      <c r="E53" s="17">
        <v>1</v>
      </c>
      <c r="F53" s="17">
        <v>2</v>
      </c>
      <c r="G53" s="17">
        <v>2</v>
      </c>
      <c r="H53" s="17">
        <v>3</v>
      </c>
      <c r="I53" s="17">
        <v>2</v>
      </c>
      <c r="J53" s="18">
        <f t="shared" si="0"/>
        <v>11</v>
      </c>
    </row>
    <row r="54" spans="1:10" ht="19.5" customHeight="1" x14ac:dyDescent="0.3">
      <c r="A54" s="15" t="s">
        <v>55</v>
      </c>
      <c r="B54" s="16" t="s">
        <v>180</v>
      </c>
      <c r="C54" s="16" t="s">
        <v>181</v>
      </c>
      <c r="D54" s="17">
        <v>2</v>
      </c>
      <c r="E54" s="17">
        <v>1</v>
      </c>
      <c r="F54" s="17">
        <v>1</v>
      </c>
      <c r="G54" s="17">
        <v>3</v>
      </c>
      <c r="H54" s="17">
        <v>2</v>
      </c>
      <c r="I54" s="17">
        <v>6</v>
      </c>
      <c r="J54" s="18">
        <f t="shared" si="0"/>
        <v>15</v>
      </c>
    </row>
    <row r="55" spans="1:10" ht="19.5" customHeight="1" x14ac:dyDescent="0.3">
      <c r="A55" s="15" t="s">
        <v>56</v>
      </c>
      <c r="B55" s="16" t="s">
        <v>182</v>
      </c>
      <c r="C55" s="16" t="s">
        <v>183</v>
      </c>
      <c r="D55" s="17">
        <v>2</v>
      </c>
      <c r="E55" s="17">
        <v>1</v>
      </c>
      <c r="F55" s="17">
        <v>1</v>
      </c>
      <c r="G55" s="17">
        <v>4</v>
      </c>
      <c r="H55" s="17">
        <v>2</v>
      </c>
      <c r="I55" s="17">
        <v>6</v>
      </c>
      <c r="J55" s="18">
        <f t="shared" si="0"/>
        <v>16</v>
      </c>
    </row>
    <row r="56" spans="1:10" ht="19.5" customHeight="1" x14ac:dyDescent="0.3">
      <c r="A56" s="15" t="s">
        <v>57</v>
      </c>
      <c r="B56" s="16" t="s">
        <v>184</v>
      </c>
      <c r="C56" s="16" t="s">
        <v>185</v>
      </c>
      <c r="D56" s="17">
        <v>1</v>
      </c>
      <c r="E56" s="17">
        <v>1</v>
      </c>
      <c r="F56" s="17">
        <v>0</v>
      </c>
      <c r="G56" s="17">
        <v>1</v>
      </c>
      <c r="H56" s="17">
        <v>2</v>
      </c>
      <c r="I56" s="17">
        <v>1</v>
      </c>
      <c r="J56" s="18">
        <f t="shared" si="0"/>
        <v>6</v>
      </c>
    </row>
    <row r="57" spans="1:10" ht="19.5" customHeight="1" x14ac:dyDescent="0.3">
      <c r="A57" s="15" t="s">
        <v>58</v>
      </c>
      <c r="B57" s="16" t="s">
        <v>186</v>
      </c>
      <c r="C57" s="16" t="s">
        <v>187</v>
      </c>
      <c r="D57" s="17" t="s">
        <v>93</v>
      </c>
      <c r="E57" s="17" t="s">
        <v>93</v>
      </c>
      <c r="F57" s="17" t="s">
        <v>93</v>
      </c>
      <c r="G57" s="17" t="s">
        <v>93</v>
      </c>
      <c r="H57" s="17" t="s">
        <v>93</v>
      </c>
      <c r="I57" s="17" t="s">
        <v>93</v>
      </c>
      <c r="J57" s="23" t="s">
        <v>93</v>
      </c>
    </row>
    <row r="58" spans="1:10" ht="19.5" customHeight="1" x14ac:dyDescent="0.3">
      <c r="A58" s="15" t="s">
        <v>59</v>
      </c>
      <c r="B58" s="16" t="s">
        <v>188</v>
      </c>
      <c r="C58" s="16" t="s">
        <v>189</v>
      </c>
      <c r="D58" s="17">
        <v>1</v>
      </c>
      <c r="E58" s="17">
        <v>1</v>
      </c>
      <c r="F58" s="17">
        <v>0</v>
      </c>
      <c r="G58" s="17">
        <v>1</v>
      </c>
      <c r="H58" s="17">
        <v>1</v>
      </c>
      <c r="I58" s="17">
        <v>6</v>
      </c>
      <c r="J58" s="18">
        <f t="shared" si="0"/>
        <v>10</v>
      </c>
    </row>
    <row r="59" spans="1:10" ht="19.5" customHeight="1" x14ac:dyDescent="0.3">
      <c r="A59" s="15" t="s">
        <v>60</v>
      </c>
      <c r="B59" s="16" t="s">
        <v>190</v>
      </c>
      <c r="C59" s="16" t="s">
        <v>191</v>
      </c>
      <c r="D59" s="17">
        <v>1</v>
      </c>
      <c r="E59" s="17">
        <v>1</v>
      </c>
      <c r="F59" s="17">
        <v>2</v>
      </c>
      <c r="G59" s="17">
        <v>4</v>
      </c>
      <c r="H59" s="17">
        <v>3</v>
      </c>
      <c r="I59" s="17">
        <v>2</v>
      </c>
      <c r="J59" s="18">
        <f t="shared" si="0"/>
        <v>13</v>
      </c>
    </row>
    <row r="60" spans="1:10" ht="19.5" customHeight="1" x14ac:dyDescent="0.3">
      <c r="A60" s="15" t="s">
        <v>61</v>
      </c>
      <c r="B60" s="16" t="s">
        <v>192</v>
      </c>
      <c r="C60" s="16" t="s">
        <v>193</v>
      </c>
      <c r="D60" s="17">
        <v>1</v>
      </c>
      <c r="E60" s="17">
        <v>0</v>
      </c>
      <c r="F60" s="17">
        <v>0</v>
      </c>
      <c r="G60" s="17">
        <v>1</v>
      </c>
      <c r="H60" s="17">
        <v>1</v>
      </c>
      <c r="I60" s="17">
        <v>1</v>
      </c>
      <c r="J60" s="18">
        <f t="shared" si="0"/>
        <v>4</v>
      </c>
    </row>
    <row r="61" spans="1:10" ht="19.5" customHeight="1" x14ac:dyDescent="0.3">
      <c r="A61" s="15" t="s">
        <v>62</v>
      </c>
      <c r="B61" s="16" t="s">
        <v>194</v>
      </c>
      <c r="C61" s="16" t="s">
        <v>195</v>
      </c>
      <c r="D61" s="17">
        <v>2</v>
      </c>
      <c r="E61" s="17">
        <v>2</v>
      </c>
      <c r="F61" s="17">
        <v>1</v>
      </c>
      <c r="G61" s="17">
        <v>2</v>
      </c>
      <c r="H61" s="17">
        <v>4</v>
      </c>
      <c r="I61" s="17">
        <v>5</v>
      </c>
      <c r="J61" s="18">
        <f t="shared" si="0"/>
        <v>16</v>
      </c>
    </row>
    <row r="62" spans="1:10" ht="19.5" customHeight="1" x14ac:dyDescent="0.3">
      <c r="A62" s="15" t="s">
        <v>63</v>
      </c>
      <c r="B62" s="16" t="s">
        <v>196</v>
      </c>
      <c r="C62" s="16" t="s">
        <v>197</v>
      </c>
      <c r="D62" s="17">
        <v>2</v>
      </c>
      <c r="E62" s="17">
        <v>1</v>
      </c>
      <c r="F62" s="17">
        <v>0</v>
      </c>
      <c r="G62" s="17">
        <v>4</v>
      </c>
      <c r="H62" s="17">
        <v>2</v>
      </c>
      <c r="I62" s="17">
        <v>1</v>
      </c>
      <c r="J62" s="18">
        <f t="shared" si="0"/>
        <v>10</v>
      </c>
    </row>
    <row r="63" spans="1:10" ht="19.5" customHeight="1" x14ac:dyDescent="0.3">
      <c r="A63" s="15" t="s">
        <v>64</v>
      </c>
      <c r="B63" s="16" t="s">
        <v>198</v>
      </c>
      <c r="C63" s="16" t="s">
        <v>199</v>
      </c>
      <c r="D63" s="17">
        <v>2</v>
      </c>
      <c r="E63" s="17">
        <v>1</v>
      </c>
      <c r="F63" s="17">
        <v>1</v>
      </c>
      <c r="G63" s="17">
        <v>0</v>
      </c>
      <c r="H63" s="17">
        <v>4</v>
      </c>
      <c r="I63" s="17">
        <v>2</v>
      </c>
      <c r="J63" s="18">
        <f t="shared" si="0"/>
        <v>10</v>
      </c>
    </row>
    <row r="64" spans="1:10" ht="19.5" customHeight="1" x14ac:dyDescent="0.3">
      <c r="A64" s="15" t="s">
        <v>65</v>
      </c>
      <c r="B64" s="16" t="s">
        <v>200</v>
      </c>
      <c r="C64" s="16" t="s">
        <v>201</v>
      </c>
      <c r="D64" s="17">
        <v>1</v>
      </c>
      <c r="E64" s="17">
        <v>1</v>
      </c>
      <c r="F64" s="17"/>
      <c r="G64" s="17">
        <v>3</v>
      </c>
      <c r="H64" s="17">
        <v>3</v>
      </c>
      <c r="I64" s="17">
        <v>1</v>
      </c>
      <c r="J64" s="18">
        <f t="shared" si="0"/>
        <v>9</v>
      </c>
    </row>
    <row r="65" spans="1:10" ht="19.5" customHeight="1" x14ac:dyDescent="0.3">
      <c r="A65" s="15" t="s">
        <v>66</v>
      </c>
      <c r="B65" s="16" t="s">
        <v>202</v>
      </c>
      <c r="C65" s="16" t="s">
        <v>203</v>
      </c>
      <c r="D65" s="17">
        <v>2</v>
      </c>
      <c r="E65" s="17">
        <v>2</v>
      </c>
      <c r="F65" s="17">
        <v>1</v>
      </c>
      <c r="G65" s="17">
        <v>4</v>
      </c>
      <c r="H65" s="17">
        <v>3</v>
      </c>
      <c r="I65" s="17">
        <v>6</v>
      </c>
      <c r="J65" s="18">
        <f t="shared" si="0"/>
        <v>18</v>
      </c>
    </row>
    <row r="66" spans="1:10" ht="19.5" customHeight="1" x14ac:dyDescent="0.3">
      <c r="A66" s="15" t="s">
        <v>67</v>
      </c>
      <c r="B66" s="16" t="s">
        <v>204</v>
      </c>
      <c r="C66" s="16" t="s">
        <v>205</v>
      </c>
      <c r="D66" s="17">
        <v>2</v>
      </c>
      <c r="E66" s="17">
        <v>1</v>
      </c>
      <c r="F66" s="17"/>
      <c r="G66" s="17">
        <v>3</v>
      </c>
      <c r="H66" s="17">
        <v>2</v>
      </c>
      <c r="I66" s="17">
        <v>6</v>
      </c>
      <c r="J66" s="18">
        <f t="shared" si="0"/>
        <v>14</v>
      </c>
    </row>
    <row r="67" spans="1:10" ht="19.5" customHeight="1" x14ac:dyDescent="0.3">
      <c r="A67" s="15" t="s">
        <v>68</v>
      </c>
      <c r="B67" s="16" t="s">
        <v>206</v>
      </c>
      <c r="C67" s="16" t="s">
        <v>207</v>
      </c>
      <c r="D67" s="17">
        <v>1</v>
      </c>
      <c r="E67" s="17">
        <v>1</v>
      </c>
      <c r="F67" s="17">
        <v>0</v>
      </c>
      <c r="G67" s="17">
        <v>4</v>
      </c>
      <c r="H67" s="17">
        <v>2</v>
      </c>
      <c r="I67" s="17">
        <v>6</v>
      </c>
      <c r="J67" s="18">
        <f t="shared" si="0"/>
        <v>14</v>
      </c>
    </row>
    <row r="68" spans="1:10" ht="19.5" customHeight="1" x14ac:dyDescent="0.3">
      <c r="A68" s="15" t="s">
        <v>69</v>
      </c>
      <c r="B68" s="16" t="s">
        <v>208</v>
      </c>
      <c r="C68" s="16" t="s">
        <v>209</v>
      </c>
      <c r="D68" s="17">
        <v>2</v>
      </c>
      <c r="E68" s="17">
        <v>0</v>
      </c>
      <c r="F68" s="17">
        <v>2</v>
      </c>
      <c r="G68" s="17">
        <v>4</v>
      </c>
      <c r="H68" s="17">
        <v>4</v>
      </c>
      <c r="I68" s="17">
        <v>1</v>
      </c>
      <c r="J68" s="18">
        <f t="shared" si="0"/>
        <v>13</v>
      </c>
    </row>
    <row r="69" spans="1:10" ht="19.5" customHeight="1" x14ac:dyDescent="0.3">
      <c r="A69" s="15" t="s">
        <v>70</v>
      </c>
      <c r="B69" s="16" t="s">
        <v>210</v>
      </c>
      <c r="C69" s="16" t="s">
        <v>211</v>
      </c>
      <c r="D69" s="17">
        <v>2</v>
      </c>
      <c r="E69" s="17">
        <v>2</v>
      </c>
      <c r="F69" s="17">
        <v>0</v>
      </c>
      <c r="G69" s="17">
        <v>2</v>
      </c>
      <c r="H69" s="17">
        <v>4</v>
      </c>
      <c r="I69" s="17">
        <v>6</v>
      </c>
      <c r="J69" s="18">
        <f t="shared" si="0"/>
        <v>16</v>
      </c>
    </row>
    <row r="70" spans="1:10" ht="19.2" customHeight="1" x14ac:dyDescent="0.3">
      <c r="A70" s="15" t="s">
        <v>71</v>
      </c>
      <c r="B70" s="16" t="s">
        <v>212</v>
      </c>
      <c r="C70" s="16" t="s">
        <v>213</v>
      </c>
      <c r="D70" s="17" t="s">
        <v>234</v>
      </c>
      <c r="E70" s="17" t="s">
        <v>234</v>
      </c>
      <c r="F70" s="17" t="s">
        <v>234</v>
      </c>
      <c r="G70" s="17" t="s">
        <v>234</v>
      </c>
      <c r="H70" s="17" t="s">
        <v>234</v>
      </c>
      <c r="I70" s="17" t="s">
        <v>234</v>
      </c>
      <c r="J70" s="23" t="s">
        <v>234</v>
      </c>
    </row>
    <row r="71" spans="1:10" ht="19.2" customHeight="1" x14ac:dyDescent="0.3">
      <c r="A71" s="15" t="s">
        <v>73</v>
      </c>
      <c r="B71" s="16" t="s">
        <v>214</v>
      </c>
      <c r="C71" s="16" t="s">
        <v>215</v>
      </c>
      <c r="D71" s="17">
        <v>1</v>
      </c>
      <c r="E71" s="17">
        <v>1</v>
      </c>
      <c r="F71" s="17">
        <v>0</v>
      </c>
      <c r="G71" s="17">
        <v>3</v>
      </c>
      <c r="H71" s="17">
        <v>2</v>
      </c>
      <c r="I71" s="17">
        <v>3</v>
      </c>
      <c r="J71" s="18">
        <f t="shared" si="0"/>
        <v>10</v>
      </c>
    </row>
    <row r="72" spans="1:10" ht="19.2" customHeight="1" x14ac:dyDescent="0.3">
      <c r="A72" s="15" t="s">
        <v>74</v>
      </c>
      <c r="B72" s="16" t="s">
        <v>216</v>
      </c>
      <c r="C72" s="16" t="s">
        <v>217</v>
      </c>
      <c r="D72" s="17" t="s">
        <v>93</v>
      </c>
      <c r="E72" s="17" t="s">
        <v>93</v>
      </c>
      <c r="F72" s="17" t="s">
        <v>93</v>
      </c>
      <c r="G72" s="17" t="s">
        <v>93</v>
      </c>
      <c r="H72" s="17" t="s">
        <v>93</v>
      </c>
      <c r="I72" s="17" t="s">
        <v>93</v>
      </c>
      <c r="J72" s="23" t="s">
        <v>93</v>
      </c>
    </row>
    <row r="73" spans="1:10" ht="19.2" customHeight="1" x14ac:dyDescent="0.3">
      <c r="A73" s="15" t="s">
        <v>97</v>
      </c>
      <c r="B73" s="16" t="s">
        <v>218</v>
      </c>
      <c r="C73" s="16" t="s">
        <v>219</v>
      </c>
      <c r="D73" s="17">
        <v>2</v>
      </c>
      <c r="E73" s="17">
        <v>2</v>
      </c>
      <c r="F73" s="17"/>
      <c r="G73" s="17">
        <v>3</v>
      </c>
      <c r="H73" s="17">
        <v>2</v>
      </c>
      <c r="I73" s="17">
        <v>6</v>
      </c>
      <c r="J73" s="18">
        <f t="shared" si="0"/>
        <v>15</v>
      </c>
    </row>
    <row r="74" spans="1:10" ht="19.2" customHeight="1" x14ac:dyDescent="0.3">
      <c r="A74" s="15" t="s">
        <v>98</v>
      </c>
      <c r="B74" s="16" t="s">
        <v>220</v>
      </c>
      <c r="C74" s="16" t="s">
        <v>221</v>
      </c>
      <c r="D74" s="17">
        <v>2</v>
      </c>
      <c r="E74" s="17">
        <v>2</v>
      </c>
      <c r="F74" s="17">
        <v>0</v>
      </c>
      <c r="G74" s="17">
        <v>4</v>
      </c>
      <c r="H74" s="17">
        <v>3</v>
      </c>
      <c r="I74" s="17">
        <v>5</v>
      </c>
      <c r="J74" s="18">
        <f t="shared" si="0"/>
        <v>16</v>
      </c>
    </row>
    <row r="75" spans="1:10" ht="19.5" customHeight="1" x14ac:dyDescent="0.3">
      <c r="A75" s="15" t="s">
        <v>99</v>
      </c>
      <c r="B75" s="16" t="s">
        <v>222</v>
      </c>
      <c r="C75" s="16" t="s">
        <v>223</v>
      </c>
      <c r="D75" s="17">
        <v>1</v>
      </c>
      <c r="E75" s="17">
        <v>0</v>
      </c>
      <c r="F75" s="17">
        <v>0</v>
      </c>
      <c r="G75" s="17">
        <v>4</v>
      </c>
      <c r="H75" s="17">
        <v>0</v>
      </c>
      <c r="I75" s="17">
        <v>1</v>
      </c>
      <c r="J75" s="18">
        <f t="shared" si="0"/>
        <v>6</v>
      </c>
    </row>
    <row r="76" spans="1:10" ht="19.5" customHeight="1" x14ac:dyDescent="0.3">
      <c r="A76" s="15" t="s">
        <v>100</v>
      </c>
      <c r="B76" s="16" t="s">
        <v>224</v>
      </c>
      <c r="C76" s="16" t="s">
        <v>225</v>
      </c>
      <c r="D76" s="17">
        <v>1</v>
      </c>
      <c r="E76" s="17">
        <v>1</v>
      </c>
      <c r="F76" s="17">
        <v>1</v>
      </c>
      <c r="G76" s="17"/>
      <c r="H76" s="17"/>
      <c r="I76" s="17">
        <v>3</v>
      </c>
      <c r="J76" s="18">
        <f t="shared" si="0"/>
        <v>6</v>
      </c>
    </row>
    <row r="77" spans="1:10" ht="19.5" customHeight="1" x14ac:dyDescent="0.3">
      <c r="A77" s="15" t="s">
        <v>101</v>
      </c>
      <c r="B77" s="16" t="s">
        <v>226</v>
      </c>
      <c r="C77" s="16" t="s">
        <v>227</v>
      </c>
      <c r="D77" s="17" t="s">
        <v>234</v>
      </c>
      <c r="E77" s="17" t="s">
        <v>234</v>
      </c>
      <c r="F77" s="17" t="s">
        <v>234</v>
      </c>
      <c r="G77" s="17" t="s">
        <v>234</v>
      </c>
      <c r="H77" s="17" t="s">
        <v>234</v>
      </c>
      <c r="I77" s="17" t="s">
        <v>234</v>
      </c>
      <c r="J77" s="23" t="s">
        <v>234</v>
      </c>
    </row>
    <row r="78" spans="1:10" ht="19.5" customHeight="1" x14ac:dyDescent="0.3">
      <c r="A78" s="15" t="s">
        <v>102</v>
      </c>
      <c r="B78" s="16" t="s">
        <v>228</v>
      </c>
      <c r="C78" s="16" t="s">
        <v>229</v>
      </c>
      <c r="D78" s="17">
        <v>2</v>
      </c>
      <c r="E78" s="17">
        <v>1</v>
      </c>
      <c r="F78" s="17">
        <v>1</v>
      </c>
      <c r="G78" s="17">
        <v>0</v>
      </c>
      <c r="H78" s="17">
        <v>1</v>
      </c>
      <c r="I78" s="17">
        <v>6</v>
      </c>
      <c r="J78" s="18">
        <f t="shared" si="0"/>
        <v>11</v>
      </c>
    </row>
    <row r="79" spans="1:10" ht="19.5" customHeight="1" x14ac:dyDescent="0.3">
      <c r="A79" s="15" t="s">
        <v>103</v>
      </c>
      <c r="B79" s="16" t="s">
        <v>230</v>
      </c>
      <c r="C79" s="16" t="s">
        <v>231</v>
      </c>
      <c r="D79" s="17">
        <v>2</v>
      </c>
      <c r="E79" s="17">
        <v>1</v>
      </c>
      <c r="F79" s="17">
        <v>1</v>
      </c>
      <c r="G79" s="17">
        <v>4</v>
      </c>
      <c r="H79" s="17"/>
      <c r="I79" s="17">
        <v>6</v>
      </c>
      <c r="J79" s="18">
        <f t="shared" si="0"/>
        <v>14</v>
      </c>
    </row>
    <row r="80" spans="1:10" ht="19.5" customHeight="1" x14ac:dyDescent="0.3">
      <c r="A80" s="15" t="s">
        <v>104</v>
      </c>
      <c r="B80" s="16" t="s">
        <v>232</v>
      </c>
      <c r="C80" s="16" t="s">
        <v>233</v>
      </c>
      <c r="D80" s="17"/>
      <c r="E80" s="17">
        <v>1</v>
      </c>
      <c r="F80" s="17">
        <v>0</v>
      </c>
      <c r="G80" s="17">
        <v>1</v>
      </c>
      <c r="H80" s="17">
        <v>2</v>
      </c>
      <c r="I80" s="17">
        <v>0</v>
      </c>
      <c r="J80" s="18">
        <f t="shared" si="0"/>
        <v>4</v>
      </c>
    </row>
    <row r="81" spans="1:10" ht="19.5" customHeight="1" x14ac:dyDescent="0.3">
      <c r="A81" s="43" t="s">
        <v>78</v>
      </c>
      <c r="B81" s="44"/>
      <c r="C81" s="45"/>
      <c r="D81" s="19">
        <v>63</v>
      </c>
      <c r="E81" s="19">
        <v>63</v>
      </c>
      <c r="F81" s="19">
        <v>63</v>
      </c>
      <c r="G81" s="19">
        <v>63</v>
      </c>
      <c r="H81" s="19">
        <v>63</v>
      </c>
      <c r="I81" s="19">
        <v>63</v>
      </c>
      <c r="J81" s="20"/>
    </row>
    <row r="82" spans="1:10" ht="19.5" customHeight="1" x14ac:dyDescent="0.3">
      <c r="A82" s="63" t="s">
        <v>79</v>
      </c>
      <c r="B82" s="63"/>
      <c r="C82" s="63"/>
      <c r="D82" s="21">
        <f t="shared" ref="D82:I82" si="1">COUNTIF(D18:D80,"&gt;="&amp;D16)</f>
        <v>30</v>
      </c>
      <c r="E82" s="21">
        <f t="shared" si="1"/>
        <v>19</v>
      </c>
      <c r="F82" s="21">
        <f t="shared" si="1"/>
        <v>9</v>
      </c>
      <c r="G82" s="21">
        <f t="shared" si="1"/>
        <v>25</v>
      </c>
      <c r="H82" s="21">
        <f t="shared" si="1"/>
        <v>25</v>
      </c>
      <c r="I82" s="21">
        <f t="shared" si="1"/>
        <v>29</v>
      </c>
      <c r="J82" s="22"/>
    </row>
    <row r="83" spans="1:10" ht="51.75" customHeight="1" x14ac:dyDescent="0.3">
      <c r="A83" s="66" t="s">
        <v>2</v>
      </c>
      <c r="B83" s="66"/>
      <c r="C83" s="66"/>
      <c r="D83" s="68" t="s">
        <v>80</v>
      </c>
      <c r="E83" s="68"/>
      <c r="F83" s="68"/>
      <c r="G83" s="68"/>
      <c r="H83" s="68" t="s">
        <v>2</v>
      </c>
      <c r="I83" s="68"/>
      <c r="J83" s="68"/>
    </row>
    <row r="84" spans="1:10" ht="19.5" customHeight="1" x14ac:dyDescent="0.3">
      <c r="A84" s="67" t="s">
        <v>3</v>
      </c>
      <c r="B84" s="67"/>
      <c r="C84" s="67"/>
      <c r="D84" s="69" t="s">
        <v>75</v>
      </c>
      <c r="E84" s="69"/>
      <c r="F84" s="69"/>
      <c r="G84" s="69"/>
      <c r="H84" s="24" t="s">
        <v>75</v>
      </c>
      <c r="I84" s="24"/>
      <c r="J84" s="24"/>
    </row>
    <row r="85" spans="1:10" ht="19.5" customHeight="1" x14ac:dyDescent="0.3">
      <c r="A85" s="67" t="s">
        <v>4</v>
      </c>
      <c r="B85" s="67"/>
      <c r="C85" s="67"/>
      <c r="D85" s="69" t="s">
        <v>75</v>
      </c>
      <c r="E85" s="69"/>
      <c r="F85" s="69"/>
      <c r="G85" s="69"/>
      <c r="H85" s="25" t="s">
        <v>75</v>
      </c>
      <c r="I85" s="26"/>
      <c r="J85" s="27"/>
    </row>
    <row r="86" spans="1:10" ht="19.5" customHeight="1" x14ac:dyDescent="0.3">
      <c r="A86" s="67" t="s">
        <v>9</v>
      </c>
      <c r="B86" s="67"/>
      <c r="C86" s="67"/>
      <c r="D86" s="69">
        <f>(30*2 +19*2 +25*4+29*6)/(63*2 +63*2 + 63*4+63*6)</f>
        <v>0.42176870748299322</v>
      </c>
      <c r="E86" s="69"/>
      <c r="F86" s="69"/>
      <c r="G86" s="69"/>
      <c r="H86" s="28">
        <v>1</v>
      </c>
      <c r="I86" s="29"/>
      <c r="J86" s="29"/>
    </row>
    <row r="87" spans="1:10" ht="19.5" customHeight="1" x14ac:dyDescent="0.3">
      <c r="A87" s="67" t="s">
        <v>16</v>
      </c>
      <c r="B87" s="67"/>
      <c r="C87" s="67"/>
      <c r="D87" s="69">
        <f>(9*2+25*4)/(63*2 + 63*4)</f>
        <v>0.31216931216931215</v>
      </c>
      <c r="E87" s="69"/>
      <c r="F87" s="69"/>
      <c r="G87" s="69"/>
      <c r="H87" s="30">
        <v>1</v>
      </c>
      <c r="I87" s="31"/>
      <c r="J87" s="31"/>
    </row>
    <row r="88" spans="1:10" ht="19.5" customHeight="1" x14ac:dyDescent="0.3">
      <c r="A88" s="70" t="s">
        <v>86</v>
      </c>
      <c r="B88" s="70"/>
      <c r="C88" s="70"/>
      <c r="D88" s="71" t="s">
        <v>87</v>
      </c>
      <c r="E88" s="71"/>
      <c r="F88" s="71"/>
      <c r="G88" s="71"/>
      <c r="H88" s="71" t="s">
        <v>88</v>
      </c>
      <c r="I88" s="71"/>
      <c r="J88" s="71"/>
    </row>
    <row r="89" spans="1:10" ht="19.5" customHeight="1" x14ac:dyDescent="0.3">
      <c r="A89" s="70"/>
      <c r="B89" s="70"/>
      <c r="C89" s="70"/>
      <c r="D89" s="71" t="s">
        <v>89</v>
      </c>
      <c r="E89" s="71"/>
      <c r="F89" s="71"/>
      <c r="G89" s="71"/>
      <c r="H89" s="71" t="s">
        <v>90</v>
      </c>
      <c r="I89" s="71"/>
      <c r="J89" s="71"/>
    </row>
    <row r="90" spans="1:10" ht="26.25" customHeight="1" x14ac:dyDescent="0.3">
      <c r="A90" s="70"/>
      <c r="B90" s="70"/>
      <c r="C90" s="70"/>
      <c r="D90" s="71" t="s">
        <v>91</v>
      </c>
      <c r="E90" s="71"/>
      <c r="F90" s="71"/>
      <c r="G90" s="71"/>
      <c r="H90" s="71" t="s">
        <v>92</v>
      </c>
      <c r="I90" s="71"/>
      <c r="J90" s="71"/>
    </row>
    <row r="91" spans="1:10" ht="147" customHeight="1" x14ac:dyDescent="0.3">
      <c r="B91"/>
      <c r="D91"/>
      <c r="E91"/>
      <c r="F91"/>
      <c r="G91"/>
      <c r="H91"/>
      <c r="I91"/>
    </row>
    <row r="92" spans="1:10" ht="30" customHeight="1" x14ac:dyDescent="0.3">
      <c r="A92" s="76"/>
      <c r="B92" s="76"/>
      <c r="C92" s="76"/>
      <c r="D92" s="76"/>
      <c r="E92" s="76"/>
      <c r="F92" s="76"/>
      <c r="G92" s="76"/>
      <c r="H92" s="76"/>
      <c r="I92" s="76"/>
      <c r="J92" s="76"/>
    </row>
    <row r="93" spans="1:10" ht="24.9" customHeight="1" x14ac:dyDescent="0.3">
      <c r="A93" s="75" t="s">
        <v>94</v>
      </c>
      <c r="B93" s="75"/>
      <c r="C93" s="75"/>
      <c r="D93" s="75"/>
      <c r="E93" s="75"/>
      <c r="F93" s="75"/>
      <c r="G93" s="75"/>
      <c r="H93" s="75"/>
      <c r="I93" s="75"/>
      <c r="J93" s="75"/>
    </row>
    <row r="94" spans="1:10" ht="15" customHeight="1" x14ac:dyDescent="0.3">
      <c r="E94" s="53"/>
      <c r="F94" s="53"/>
      <c r="G94" s="53"/>
    </row>
    <row r="95" spans="1:10" ht="15" customHeight="1" x14ac:dyDescent="0.3">
      <c r="E95" s="53"/>
      <c r="F95" s="53"/>
      <c r="G95" s="53"/>
    </row>
  </sheetData>
  <mergeCells count="46">
    <mergeCell ref="A12:A17"/>
    <mergeCell ref="A3:J3"/>
    <mergeCell ref="D4:F4"/>
    <mergeCell ref="G12:H12"/>
    <mergeCell ref="A93:J93"/>
    <mergeCell ref="A85:C85"/>
    <mergeCell ref="A86:C86"/>
    <mergeCell ref="A87:C87"/>
    <mergeCell ref="D85:G85"/>
    <mergeCell ref="D86:G86"/>
    <mergeCell ref="A92:J92"/>
    <mergeCell ref="H88:J88"/>
    <mergeCell ref="H89:J89"/>
    <mergeCell ref="H90:J90"/>
    <mergeCell ref="E94:G95"/>
    <mergeCell ref="A5:C5"/>
    <mergeCell ref="D5:J5"/>
    <mergeCell ref="A6:J6"/>
    <mergeCell ref="A82:C82"/>
    <mergeCell ref="D12:F12"/>
    <mergeCell ref="A83:C83"/>
    <mergeCell ref="A84:C84"/>
    <mergeCell ref="D83:G83"/>
    <mergeCell ref="D84:G84"/>
    <mergeCell ref="A88:C90"/>
    <mergeCell ref="D88:G88"/>
    <mergeCell ref="D89:G89"/>
    <mergeCell ref="D90:G90"/>
    <mergeCell ref="D87:G87"/>
    <mergeCell ref="H83:J83"/>
    <mergeCell ref="H84:J84"/>
    <mergeCell ref="H85:J85"/>
    <mergeCell ref="H86:J86"/>
    <mergeCell ref="H87:J87"/>
    <mergeCell ref="A1:J1"/>
    <mergeCell ref="A2:J2"/>
    <mergeCell ref="A4:C4"/>
    <mergeCell ref="J12:J16"/>
    <mergeCell ref="A81:C81"/>
    <mergeCell ref="G4:J4"/>
    <mergeCell ref="A7:J7"/>
    <mergeCell ref="A9:J9"/>
    <mergeCell ref="A10:J10"/>
    <mergeCell ref="A11:J11"/>
    <mergeCell ref="A8:J8"/>
    <mergeCell ref="B12:B17"/>
  </mergeCells>
  <phoneticPr fontId="3" type="noConversion"/>
  <printOptions horizontalCentered="1"/>
  <pageMargins left="0.25" right="0.25" top="0.75" bottom="0.75" header="0.3" footer="0.3"/>
  <pageSetup paperSize="9" scale="96" fitToHeight="0" orientation="portrait" r:id="rId1"/>
  <drawing r:id="rId2"/>
  <legacyDrawing r:id="rId3"/>
  <oleObjects>
    <mc:AlternateContent xmlns:mc="http://schemas.openxmlformats.org/markup-compatibility/2006">
      <mc:Choice Requires="x14">
        <oleObject progId="Equation.DSMT4" shapeId="1096" r:id="rId4">
          <objectPr defaultSize="0" autoPict="0" r:id="rId5">
            <anchor moveWithCells="1">
              <from>
                <xdr:col>0</xdr:col>
                <xdr:colOff>76200</xdr:colOff>
                <xdr:row>89</xdr:row>
                <xdr:rowOff>807720</xdr:rowOff>
              </from>
              <to>
                <xdr:col>9</xdr:col>
                <xdr:colOff>594360</xdr:colOff>
                <xdr:row>90</xdr:row>
                <xdr:rowOff>1813560</xdr:rowOff>
              </to>
            </anchor>
          </objectPr>
        </oleObject>
      </mc:Choice>
      <mc:Fallback>
        <oleObject progId="Equation.DSMT4" shapeId="1096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3IOT_A_Mid_II</vt:lpstr>
      <vt:lpstr>'3IOT_A_Mid_II'!Print_Area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2024-12-18T09:03:59Z</dcterms:modified>
</cp:coreProperties>
</file>